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vilvandenys-my.sharepoint.com/personal/viktoras_samuchovas_vv_lt/Documents/Balansavimas/"/>
    </mc:Choice>
  </mc:AlternateContent>
  <xr:revisionPtr revIDLastSave="19" documentId="8_{255043A8-E886-4A16-9330-1B91A40A6063}" xr6:coauthVersionLast="47" xr6:coauthVersionMax="47" xr10:uidLastSave="{CB097741-ED5B-4418-BFAC-AD62A8DC6886}"/>
  <bookViews>
    <workbookView xWindow="-120" yWindow="-120" windowWidth="29040" windowHeight="15720" xr2:uid="{00000000-000D-0000-FFFF-FFFF00000000}"/>
  </bookViews>
  <sheets>
    <sheet name="Žiniaraštis" sheetId="1" r:id="rId1"/>
    <sheet name="Sheet1" sheetId="2" r:id="rId2"/>
  </sheets>
  <definedNames>
    <definedName name="_Hlk157171981" localSheetId="0">Žiniaraštis!$G$6</definedName>
    <definedName name="_Toc227983699" localSheetId="0">Žiniaraštis!#REF!</definedName>
    <definedName name="Kodas">Žiniaraštis!$C$3</definedName>
    <definedName name="Nr">Žiniaraštis!$C$1</definedName>
    <definedName name="Pavadinimas" localSheetId="0">Žiniaraštis!#REF!</definedName>
    <definedName name="Rangovas" localSheetId="0">Žiniaraštis!$C$2</definedName>
    <definedName name="Uzsakovas" localSheetId="0">Žiniaraštis!#REF!</definedName>
    <definedName name="ZinPavadinimas">Žiniaraštis!$A$6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5" i="1" l="1"/>
  <c r="F74" i="1"/>
  <c r="F84" i="1"/>
  <c r="F85" i="1"/>
  <c r="F86" i="1"/>
  <c r="F83" i="1"/>
  <c r="F82" i="1"/>
  <c r="F81" i="1"/>
  <c r="F80" i="1"/>
  <c r="F79" i="1"/>
  <c r="F78" i="1"/>
  <c r="F77" i="1"/>
  <c r="F88" i="1"/>
  <c r="F87" i="1"/>
  <c r="F76" i="1"/>
  <c r="F19" i="1"/>
  <c r="F113" i="1"/>
  <c r="F115" i="1"/>
  <c r="F116" i="1"/>
  <c r="F114" i="1"/>
  <c r="F112" i="1"/>
  <c r="F111" i="1"/>
  <c r="B117" i="1"/>
  <c r="F20" i="1"/>
  <c r="F22" i="1"/>
  <c r="F23" i="1"/>
  <c r="F25" i="1"/>
  <c r="F28" i="1"/>
  <c r="F58" i="1"/>
  <c r="F57" i="1"/>
  <c r="F104" i="1"/>
  <c r="F105" i="1"/>
  <c r="F106" i="1"/>
  <c r="F107" i="1"/>
  <c r="F108" i="1"/>
  <c r="F97" i="1"/>
  <c r="F99" i="1"/>
  <c r="F100" i="1"/>
  <c r="F101" i="1"/>
  <c r="F102" i="1"/>
  <c r="F96" i="1"/>
  <c r="F72" i="1"/>
  <c r="F71" i="1"/>
  <c r="F70" i="1"/>
  <c r="F69" i="1"/>
  <c r="F68" i="1"/>
  <c r="F67" i="1"/>
  <c r="F66" i="1"/>
  <c r="F59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120" i="1"/>
  <c r="B30" i="1"/>
  <c r="F117" i="1" l="1"/>
  <c r="F10" i="1"/>
  <c r="F27" i="1"/>
  <c r="F119" i="1" l="1"/>
  <c r="F121" i="1"/>
  <c r="F122" i="1"/>
  <c r="F123" i="1"/>
  <c r="B124" i="1"/>
  <c r="F94" i="1"/>
  <c r="F109" i="1" s="1"/>
  <c r="F90" i="1"/>
  <c r="F60" i="1"/>
  <c r="F61" i="1"/>
  <c r="F62" i="1"/>
  <c r="F63" i="1"/>
  <c r="F64" i="1"/>
  <c r="F65" i="1"/>
  <c r="B91" i="1"/>
  <c r="B109" i="1"/>
  <c r="F13" i="1"/>
  <c r="F14" i="1"/>
  <c r="F15" i="1"/>
  <c r="F8" i="1"/>
  <c r="F9" i="1"/>
  <c r="F11" i="1"/>
  <c r="F124" i="1" l="1"/>
  <c r="F29" i="1"/>
  <c r="F26" i="1"/>
  <c r="F21" i="1"/>
  <c r="F30" i="1" l="1"/>
  <c r="F33" i="1"/>
  <c r="F12" i="1"/>
  <c r="F16" i="1" s="1"/>
  <c r="F91" i="1" l="1"/>
  <c r="F125" i="1" l="1"/>
  <c r="B16" i="1"/>
  <c r="F126" i="1" l="1"/>
  <c r="F127" i="1" s="1"/>
</calcChain>
</file>

<file path=xl/sharedStrings.xml><?xml version="1.0" encoding="utf-8"?>
<sst xmlns="http://schemas.openxmlformats.org/spreadsheetml/2006/main" count="336" uniqueCount="221">
  <si>
    <t/>
  </si>
  <si>
    <t>Darbų kainų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</si>
  <si>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</si>
  <si>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</si>
  <si>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</si>
  <si>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</si>
  <si>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</si>
  <si>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</si>
  <si>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</si>
  <si>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</si>
  <si>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</si>
  <si>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kompl.</t>
  </si>
  <si>
    <t>1.2</t>
  </si>
  <si>
    <t>1.3</t>
  </si>
  <si>
    <t>1.4</t>
  </si>
  <si>
    <t>Projekto vykdymo priežiūra (10 proc. visos statinio projektavimo vertės)</t>
  </si>
  <si>
    <t>1.5</t>
  </si>
  <si>
    <t>1.6</t>
  </si>
  <si>
    <t>Išpildomieji brėžiniai (kontrolinės geodezinės nuotraukos)</t>
  </si>
  <si>
    <t>1.7</t>
  </si>
  <si>
    <t>1.8</t>
  </si>
  <si>
    <t>2.</t>
  </si>
  <si>
    <t>2.1</t>
  </si>
  <si>
    <t>2.2</t>
  </si>
  <si>
    <t>Kiti darbai</t>
  </si>
  <si>
    <t>3.</t>
  </si>
  <si>
    <t>3.1</t>
  </si>
  <si>
    <t>3.1.1</t>
  </si>
  <si>
    <t>3.1.2</t>
  </si>
  <si>
    <t>vnt.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</si>
  <si>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</si>
  <si>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</si>
  <si>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</si>
  <si>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</si>
  <si>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</si>
  <si>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</si>
  <si>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</si>
  <si>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</si>
  <si>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</si>
  <si>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</si>
  <si>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</si>
  <si>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</si>
  <si>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</si>
  <si>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3.1.17</t>
  </si>
  <si>
    <t>3.1.18</t>
  </si>
  <si>
    <t>3.1.19</t>
  </si>
  <si>
    <t>3.1.20</t>
  </si>
  <si>
    <t>3.1.21</t>
  </si>
  <si>
    <t>3.2</t>
  </si>
  <si>
    <t>3.3</t>
  </si>
  <si>
    <t>3.3.1</t>
  </si>
  <si>
    <t>3.3.2</t>
  </si>
  <si>
    <t>3.3.3</t>
  </si>
  <si>
    <t>3.3.4</t>
  </si>
  <si>
    <t>3.3.5</t>
  </si>
  <si>
    <t>3.3.6</t>
  </si>
  <si>
    <t>3.3.8</t>
  </si>
  <si>
    <t>3.3.9</t>
  </si>
  <si>
    <t>3.3.10</t>
  </si>
  <si>
    <t>3.3.11</t>
  </si>
  <si>
    <t>3.3.12</t>
  </si>
  <si>
    <t>3.3.13</t>
  </si>
  <si>
    <t>3.3.14</t>
  </si>
  <si>
    <t>Esamų tinklų iškėlimas (elektros kabeliai)</t>
  </si>
  <si>
    <t>4</t>
  </si>
  <si>
    <t>4.1</t>
  </si>
  <si>
    <t>4.1.1</t>
  </si>
  <si>
    <t>4.2</t>
  </si>
  <si>
    <t>4.3</t>
  </si>
  <si>
    <t>4.3.1</t>
  </si>
  <si>
    <t>4.4</t>
  </si>
  <si>
    <t>4.4.1</t>
  </si>
  <si>
    <t>4.4.2</t>
  </si>
  <si>
    <t>4.4.3</t>
  </si>
  <si>
    <t>4.4.4</t>
  </si>
  <si>
    <t>5</t>
  </si>
  <si>
    <t>IŠ VISO be PVM</t>
  </si>
  <si>
    <t>PVM</t>
  </si>
  <si>
    <t>IŠ VISO su PVM</t>
  </si>
  <si>
    <t>5.1</t>
  </si>
  <si>
    <t>5.2</t>
  </si>
  <si>
    <t>5.3</t>
  </si>
  <si>
    <t>Grunto lyginimas, juodžemio statybvietėje paskleidimas ir vejos užsėjimas</t>
  </si>
  <si>
    <t>5.4</t>
  </si>
  <si>
    <t>Atliekų išvežimas, teritorijos sutvarkymas</t>
  </si>
  <si>
    <t>Sklypo sutvarkymas</t>
  </si>
  <si>
    <t>SCADA</t>
  </si>
  <si>
    <t>Matavimo prietaisai, su montavimu</t>
  </si>
  <si>
    <t>Paleidimo-derinimo darbai</t>
  </si>
  <si>
    <t>3.1.22</t>
  </si>
  <si>
    <t>PAV atranka</t>
  </si>
  <si>
    <t>Kadastrinės bylos, įsk. sklypo plano kadastro bylos atnaujinimą</t>
  </si>
  <si>
    <t>Elektrinio uždorio kameroje KK3 automatizavimas ir valdymas</t>
  </si>
  <si>
    <t>Lauko elektros tinklų įrengimas</t>
  </si>
  <si>
    <t>Elektros ir automatikos skydų įrengimas</t>
  </si>
  <si>
    <t>Latako bxh=~(1800x2000) mm nuo kameros KK3 iki kameros K5 rekonstravimas (ilgis ~160 m), įskaitant seno danginio nuėmimą/nuardymą ir naujo uždėjimą, sienų ir dugno remontą, žemės darbus</t>
  </si>
  <si>
    <t>Smėlio separatorių (vienas darbinis, kitas atsarginis) įrengimas, įsk. paskirstymo į konteinerį sistemą</t>
  </si>
  <si>
    <t>GAK tipo konteineriai nešmenims ir smėliui</t>
  </si>
  <si>
    <t>3.1.16</t>
  </si>
  <si>
    <t>Personalo mokymai, eksploatavimo ir priežiūros intrukcijos, valdiklių programa</t>
  </si>
  <si>
    <t>Venturi debito apskaitos mazgo įrengimas, įsk. jutiklius, latako uždengimą. Viršutinė debito matavimo riba - iki 8500 m3/h</t>
  </si>
  <si>
    <t>Lauko automatikos kabelių įrengimas</t>
  </si>
  <si>
    <t>Kameros K5 remontas su elektrinių uždorių įrengimu</t>
  </si>
  <si>
    <t>Sraigtinio konvejerio stambiems nešmenims įrengimas, įsk. paskirstymo į konteinerį sistemą</t>
  </si>
  <si>
    <t>Nešmenų preso stambiems nešmenims įrengimas</t>
  </si>
  <si>
    <t>Nešmenų preso smulkiems nešmenims įrengimas</t>
  </si>
  <si>
    <t>Sraigtinio konvejerio smulkiems nešmenims įrengimas, įsk. paskirstymo į konteinerį sistemą</t>
  </si>
  <si>
    <t>Elektrinių kanalinių uždorių už ir prieš grotas įrengimas</t>
  </si>
  <si>
    <t>Elektrinio tiltinio krano su elektriniu perstūmimo vežimėliu ir kėlimo gerve su valdymo pultu įrengimas</t>
  </si>
  <si>
    <t>Vėdinimo sistemos įrengimas</t>
  </si>
  <si>
    <t>Šildymo sistemos įrengimas</t>
  </si>
  <si>
    <t>5.5</t>
  </si>
  <si>
    <t>Šildymo ir vėdinimo sistemų bandymai, paleidimas-derinimas</t>
  </si>
  <si>
    <t>Smėlio pulpos padavimo ir nuvedimo vamzdynų su fasoninėmis dalimis, armatūra įrengimas, įsk. bandymus</t>
  </si>
  <si>
    <t>Drenažo ir buitinių nuotekų sistemų su fasoninėmis dalimis, armatūra įrengimas, įsk. bandymus</t>
  </si>
  <si>
    <t>Techninio vandentiekio vamzdynų su fasoninėmis dalimis, armatūra įrengimas, įsk. bandymus</t>
  </si>
  <si>
    <t>Geriamojo vandentiekio vamzdynų su fasoninėmis dalimis, armatūra įrengimas, įsk. bandymus</t>
  </si>
  <si>
    <t>Pastato vartų įrengimas</t>
  </si>
  <si>
    <t>Vidaus apdailos darbai, latakų uždengimas</t>
  </si>
  <si>
    <t>Nuotekų latakų tarp Parengtinio valymo pastato Nr. 2  ir Smėliagaudžių įrengimas</t>
  </si>
  <si>
    <t>Lauko laiptinės įrengimas</t>
  </si>
  <si>
    <t>Statinio statybinių konstrukcijų įrengimas, įsk. žemės darbus</t>
  </si>
  <si>
    <t>Smėliagaudės (2x3400 m3/h) su smėlio siurbline</t>
  </si>
  <si>
    <t>Sraigtinio smėlio šneko įrengimas</t>
  </si>
  <si>
    <t>Išcentrinio tipo smėlio siurblio įrengimas, įsk. pamatą</t>
  </si>
  <si>
    <t>Smėlio siurblinės vidaus apdailos darbai</t>
  </si>
  <si>
    <t>Vėdinimo sistemos, įsk. vietinius oro nutraukimus, įrengimas</t>
  </si>
  <si>
    <t>Įtekėjimo į smėliagaudes elektrinių kanalinių uždorių įrengimas</t>
  </si>
  <si>
    <t>Ištekėjimo iš smėliagaudžių elektrinių kanalinių uždorių įrengimas</t>
  </si>
  <si>
    <t>Sijos iškėlimo įrenginiui su rankiniu perstūmimo vežimėliu ir gerve įrengimas</t>
  </si>
  <si>
    <t>Suslėgto oro sistemos su aeratoriais į smeliagaudes įrengimas, įsk.  fasonines dalis, armatūrą, bandymus</t>
  </si>
  <si>
    <t>Suslėgto oro sistemos su fasoninėmis dalimis, armatūra įrengimas, įsk. bandymus</t>
  </si>
  <si>
    <t>Smėlio pulpos padavimo į smėlio separatorius vamzdynų su fasoninėmis dalimis, armatūra įrengimas, įsk. bandymus</t>
  </si>
  <si>
    <t>3.3.7</t>
  </si>
  <si>
    <t>3.3.15</t>
  </si>
  <si>
    <t>3.3.16</t>
  </si>
  <si>
    <t>Latako L2 rekonstravimas</t>
  </si>
  <si>
    <t>G/b konstrukcijų ardymas/stiprinimas latake L2, pritaikant jį 2 vnt. smėliagaudžių prijungimui</t>
  </si>
  <si>
    <t>Kameros K2 rekonstravimas</t>
  </si>
  <si>
    <t>4.2.1</t>
  </si>
  <si>
    <t>Dalies grunto pašalinimas K2 kameros dešiniojoje pusėje, angos DN1500 vamzdžiui sienoje įrengimas, naujų grindų betonavimas ir sienų remontas, vidinių ir išorinių paviršių hidroizoliavimas</t>
  </si>
  <si>
    <t>4.2.2</t>
  </si>
  <si>
    <t>Nuotekų tinklai nuo Smėliagaudžių iki balansavimo rezervuaro BIO7</t>
  </si>
  <si>
    <t>Nuotekų tinklai F2 nuo kameros K2 iki balansavimo rezervuaro BIO7</t>
  </si>
  <si>
    <t>4.3.2</t>
  </si>
  <si>
    <t>4.3.3</t>
  </si>
  <si>
    <t>Elektrinio uždorio kameroje K6 įrengimas, įskaitant sandarumo bandymą</t>
  </si>
  <si>
    <t>Elektrinio uždorio latake L2 į kameros K2 dešiniąją pusę įrengimas, atliekant latako L2 sienos ardymą/stiprinimą; su uždorio sandarumo bandymu</t>
  </si>
  <si>
    <t>4.3.4</t>
  </si>
  <si>
    <t>Diukerio DN1500 mm vamzdyno įrengimas, įsk. sandarumo bandymą, sandarinimą kertant g/b konstrukcijas, įsk. žemės darbus</t>
  </si>
  <si>
    <t>Elektros ir automatikos sistemos</t>
  </si>
  <si>
    <t>4.4.5</t>
  </si>
  <si>
    <t>Betoninės dangos takų su pagrindais įrengimas/atstatymas</t>
  </si>
  <si>
    <t>Žvyro dangos privažiavimo kelių su pagrindais įrengimas</t>
  </si>
  <si>
    <t>Asfalto dangos privažiavimo kelių/aikštelių su pagrindais įrengimas/atstatymas</t>
  </si>
  <si>
    <t>3.4</t>
  </si>
  <si>
    <t>3.4.1</t>
  </si>
  <si>
    <t>3.4.2</t>
  </si>
  <si>
    <t>3.4.3</t>
  </si>
  <si>
    <t>3.4.4</t>
  </si>
  <si>
    <t>3.4.5</t>
  </si>
  <si>
    <t>6</t>
  </si>
  <si>
    <t>Esamų komunikacijų iškėlimas</t>
  </si>
  <si>
    <t>Esamų tinklų iškėlimas (buitinių nuotekų tinklai)</t>
  </si>
  <si>
    <t>Esamų tinklų iškėlimas (paviršinių nuotekų tinklai)</t>
  </si>
  <si>
    <t>Esamų tinklų iškėlimas (drenažo tinklai)</t>
  </si>
  <si>
    <t>Esamų tinklų iškėlimas (geriamas vandentiekis)</t>
  </si>
  <si>
    <t>Esamų tinklų iškėlimas (techninis vandentiekis)</t>
  </si>
  <si>
    <t>5.6</t>
  </si>
  <si>
    <t>2.2.1</t>
  </si>
  <si>
    <t>2.2.2</t>
  </si>
  <si>
    <t>2.2.3</t>
  </si>
  <si>
    <t>2.2.4</t>
  </si>
  <si>
    <t>2.2.5</t>
  </si>
  <si>
    <t>2.1.1</t>
  </si>
  <si>
    <t>2.1.2</t>
  </si>
  <si>
    <t>2.1.3</t>
  </si>
  <si>
    <t>2.1.4</t>
  </si>
  <si>
    <t>2.1.5</t>
  </si>
  <si>
    <t>Latako nuo kameros K5 iki Parengtinio valymo pastato Nr. 2, įrengimas, įskaitant uždengimą, žemės darbus</t>
  </si>
  <si>
    <t>Nuotekų tinklai nuo kameros KK3 iki Parengtinio valymo pastato Nr. 2</t>
  </si>
  <si>
    <t>Latako L5 rekonstravimas/nauja statyba</t>
  </si>
  <si>
    <t>Elektros ir automatikos sistemos, SCADA</t>
  </si>
  <si>
    <t>Žaibosaugos sistemos įrengimas</t>
  </si>
  <si>
    <t>Įeigos kontrolės sistemų įrengimas</t>
  </si>
  <si>
    <t>3.4.6</t>
  </si>
  <si>
    <t>3.4.7</t>
  </si>
  <si>
    <t>3.4.8</t>
  </si>
  <si>
    <t>3.4.9</t>
  </si>
  <si>
    <t>3.4.10</t>
  </si>
  <si>
    <t>3.4.11</t>
  </si>
  <si>
    <t>3.4.12</t>
  </si>
  <si>
    <t>3.4.13</t>
  </si>
  <si>
    <t>3.4.14</t>
  </si>
  <si>
    <t>6.1</t>
  </si>
  <si>
    <t>6.2</t>
  </si>
  <si>
    <t>6.3</t>
  </si>
  <si>
    <t>6.4</t>
  </si>
  <si>
    <t>6.5</t>
  </si>
  <si>
    <t>Parengtinio valymo grandis (stambių ir smulkių nešmenų grotos, smėliagaudės, smėlio siurblinė)</t>
  </si>
  <si>
    <t>Parengtinio valymo pastatas Nr. 2  (našumas - ne mažiau kaip 5000 m3/h)</t>
  </si>
  <si>
    <t>Angos DN1500 vamzdžiui BIO7 nuotekų padavimo latako L4 sienoje įrengimas</t>
  </si>
  <si>
    <t>Esamų elektros tinklų plėtra</t>
  </si>
  <si>
    <t>3.4.15</t>
  </si>
  <si>
    <t>Statybiniai tyrinėjimai</t>
  </si>
  <si>
    <r>
      <t xml:space="preserve">Statinio projektavimas (projektiniai pasiūlymai, įsk. viešinimą, techninis darbo projektas, statinio informacinis modelis (BIM modelis)),- negali viršyti </t>
    </r>
    <r>
      <rPr>
        <sz val="11"/>
        <color rgb="FFFF0000"/>
        <rFont val="Aptos Narrow"/>
        <family val="2"/>
      </rPr>
      <t>10 proc.</t>
    </r>
    <r>
      <rPr>
        <sz val="11"/>
        <rFont val="Aptos Narrow"/>
        <family val="2"/>
      </rPr>
      <t xml:space="preserve"> visos statybos vertės</t>
    </r>
  </si>
  <si>
    <t>Įrengimų paleidimo–derinimo darbai, baigiamieji bandymai</t>
  </si>
  <si>
    <t>Pastato statybinių konstrukcijų įrengimas, įsk. žemės darbus</t>
  </si>
  <si>
    <t>Stambių nešmenų strypinių grotų, tarpai 10 mm, įrengimas</t>
  </si>
  <si>
    <t>Smulkių nešmenų perforuotų grotų, tarpai 6 mm, įrengimas</t>
  </si>
  <si>
    <t>Biofiltro įrengimas, įsk. uždengimą, laiptinę, įkrovą, drėkinimo sistemą</t>
  </si>
  <si>
    <t>Vidaus elektros sistemų su kabeliais įrengimas</t>
  </si>
  <si>
    <t>Vidaus ir lauko apšvietimo sistemų įrengimas</t>
  </si>
  <si>
    <t>Vidaus automatikos valdymo kabelių sistemų įrengimas</t>
  </si>
  <si>
    <t>Elektros skydų įrengimas</t>
  </si>
  <si>
    <t>Automatikos valdymo skydų įrengimas</t>
  </si>
  <si>
    <t>Apsauginės ir  gaisrinės signalizacijos sistemų įrengimas</t>
  </si>
  <si>
    <t>Įžeminimo sistemų įrengimas</t>
  </si>
  <si>
    <t>Statybinio drenažo įrengimas</t>
  </si>
  <si>
    <t>Nuotekų kamerų K8 ir K6 g/b konstrukcijų įrengimas, įsk. žemės darbus</t>
  </si>
  <si>
    <t>Techninės specifikacijos priedas Nr.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</si>
</sst>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13" x14ac:knownFonts="1">
    <font>
      <sz val="11"/>
      <color indexed="8"/>
      <name val="Calibri"/>
      <family val="2"/>
      <charset val="186"/>
    </font>
    <font>
      <b/>
      <sz val="11"/>
      <color indexed="8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indexed="30"/>
      <name val="Times New Roman"/>
      <family val="1"/>
      <charset val="186"/>
    </font>
    <font>
      <sz val="11"/>
      <color theme="1"/>
      <name val="Calibri"/>
      <family val="2"/>
      <scheme val="minor"/>
    </font>
    <font>
      <sz val="8"/>
      <name val="Calibri"/>
      <family val="2"/>
      <charset val="186"/>
    </font>
    <font>
      <sz val="11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Aptos Narrow"/>
      <family val="2"/>
    </font>
    <font>
      <sz val="11"/>
      <color rgb="FFFF0000"/>
      <name val="Aptos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</fills>
  <borders count="4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6" fillId="0" borderId="0"/>
    <xf numFmtId="44" fontId="6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49" fontId="2" fillId="2" borderId="4" xfId="1" applyNumberFormat="1" applyFont="1" applyFill="1" applyBorder="1" applyAlignment="1">
      <alignment horizontal="center" vertical="center" wrapText="1"/>
    </xf>
    <xf numFmtId="2" fontId="2" fillId="2" borderId="5" xfId="1" applyNumberFormat="1" applyFont="1" applyFill="1" applyBorder="1" applyAlignment="1">
      <alignment horizontal="left" vertical="center" wrapText="1"/>
    </xf>
    <xf numFmtId="49" fontId="4" fillId="0" borderId="7" xfId="1" applyNumberFormat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 wrapText="1"/>
    </xf>
    <xf numFmtId="2" fontId="4" fillId="0" borderId="8" xfId="1" applyNumberFormat="1" applyFont="1" applyBorder="1" applyAlignment="1">
      <alignment horizontal="right" vertical="center" wrapText="1"/>
    </xf>
    <xf numFmtId="4" fontId="4" fillId="0" borderId="9" xfId="1" applyNumberFormat="1" applyFont="1" applyBorder="1" applyAlignment="1">
      <alignment horizontal="right" vertical="center" wrapText="1"/>
    </xf>
    <xf numFmtId="4" fontId="2" fillId="0" borderId="20" xfId="1" applyNumberFormat="1" applyFont="1" applyBorder="1" applyAlignment="1">
      <alignment horizontal="right" vertical="center" wrapText="1"/>
    </xf>
    <xf numFmtId="49" fontId="2" fillId="4" borderId="14" xfId="1" applyNumberFormat="1" applyFont="1" applyFill="1" applyBorder="1" applyAlignment="1">
      <alignment horizontal="center" vertical="center" wrapText="1"/>
    </xf>
    <xf numFmtId="0" fontId="2" fillId="4" borderId="15" xfId="1" applyFont="1" applyFill="1" applyBorder="1" applyAlignment="1">
      <alignment horizontal="center" vertical="center" wrapText="1"/>
    </xf>
    <xf numFmtId="2" fontId="2" fillId="4" borderId="15" xfId="1" applyNumberFormat="1" applyFont="1" applyFill="1" applyBorder="1" applyAlignment="1">
      <alignment horizontal="right" vertical="center" wrapText="1"/>
    </xf>
    <xf numFmtId="4" fontId="2" fillId="4" borderId="16" xfId="1" applyNumberFormat="1" applyFont="1" applyFill="1" applyBorder="1" applyAlignment="1">
      <alignment vertical="center" wrapText="1"/>
    </xf>
    <xf numFmtId="0" fontId="2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2" fillId="0" borderId="18" xfId="1" applyNumberFormat="1" applyFont="1" applyBorder="1" applyAlignment="1">
      <alignment vertical="center" wrapText="1"/>
    </xf>
    <xf numFmtId="1" fontId="1" fillId="0" borderId="0" xfId="0" applyNumberFormat="1" applyFont="1" applyAlignment="1">
      <alignment vertical="center"/>
    </xf>
    <xf numFmtId="1" fontId="1" fillId="0" borderId="1" xfId="0" applyNumberFormat="1" applyFont="1" applyBorder="1" applyAlignment="1">
      <alignment horizontal="center" vertical="center"/>
    </xf>
    <xf numFmtId="1" fontId="2" fillId="4" borderId="15" xfId="1" applyNumberFormat="1" applyFont="1" applyFill="1" applyBorder="1" applyAlignment="1">
      <alignment horizontal="right" vertical="center" wrapText="1"/>
    </xf>
    <xf numFmtId="1" fontId="2" fillId="0" borderId="18" xfId="1" applyNumberFormat="1" applyFont="1" applyBorder="1" applyAlignment="1">
      <alignment horizontal="right" vertical="center" wrapText="1"/>
    </xf>
    <xf numFmtId="2" fontId="2" fillId="0" borderId="22" xfId="1" applyNumberFormat="1" applyFont="1" applyBorder="1" applyAlignment="1">
      <alignment horizontal="right" vertical="center" wrapText="1"/>
    </xf>
    <xf numFmtId="2" fontId="2" fillId="2" borderId="23" xfId="1" applyNumberFormat="1" applyFont="1" applyFill="1" applyBorder="1" applyAlignment="1">
      <alignment horizontal="left" vertical="center" wrapText="1"/>
    </xf>
    <xf numFmtId="4" fontId="2" fillId="5" borderId="19" xfId="1" applyNumberFormat="1" applyFont="1" applyFill="1" applyBorder="1" applyAlignment="1">
      <alignment horizontal="right" vertical="center" wrapText="1"/>
    </xf>
    <xf numFmtId="0" fontId="4" fillId="0" borderId="13" xfId="1" applyFont="1" applyBorder="1" applyAlignment="1">
      <alignment horizontal="center" vertical="center" wrapText="1"/>
    </xf>
    <xf numFmtId="2" fontId="4" fillId="0" borderId="13" xfId="1" applyNumberFormat="1" applyFont="1" applyBorder="1" applyAlignment="1">
      <alignment horizontal="right" vertical="center" wrapText="1"/>
    </xf>
    <xf numFmtId="49" fontId="2" fillId="2" borderId="26" xfId="1" applyNumberFormat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left" vertical="center" wrapText="1"/>
    </xf>
    <xf numFmtId="1" fontId="2" fillId="2" borderId="27" xfId="1" applyNumberFormat="1" applyFont="1" applyFill="1" applyBorder="1" applyAlignment="1">
      <alignment horizontal="left" vertical="center" wrapText="1"/>
    </xf>
    <xf numFmtId="2" fontId="2" fillId="2" borderId="27" xfId="1" applyNumberFormat="1" applyFont="1" applyFill="1" applyBorder="1" applyAlignment="1">
      <alignment horizontal="left" vertical="center" wrapText="1"/>
    </xf>
    <xf numFmtId="4" fontId="2" fillId="2" borderId="28" xfId="1" applyNumberFormat="1" applyFont="1" applyFill="1" applyBorder="1" applyAlignment="1">
      <alignment horizontal="left" vertical="center" wrapText="1"/>
    </xf>
    <xf numFmtId="49" fontId="4" fillId="0" borderId="29" xfId="1" applyNumberFormat="1" applyFont="1" applyBorder="1" applyAlignment="1">
      <alignment horizontal="center" vertical="center"/>
    </xf>
    <xf numFmtId="49" fontId="2" fillId="0" borderId="30" xfId="1" applyNumberFormat="1" applyFont="1" applyBorder="1" applyAlignment="1">
      <alignment horizontal="center" vertical="center" wrapText="1"/>
    </xf>
    <xf numFmtId="0" fontId="4" fillId="0" borderId="21" xfId="0" applyFont="1" applyBorder="1" applyAlignment="1">
      <alignment vertical="top" wrapText="1"/>
    </xf>
    <xf numFmtId="0" fontId="2" fillId="0" borderId="31" xfId="1" applyFont="1" applyBorder="1" applyAlignment="1">
      <alignment horizontal="left" vertical="center" wrapText="1"/>
    </xf>
    <xf numFmtId="0" fontId="2" fillId="0" borderId="32" xfId="1" applyFont="1" applyBorder="1" applyAlignment="1">
      <alignment horizontal="center" vertical="center" wrapText="1"/>
    </xf>
    <xf numFmtId="2" fontId="2" fillId="0" borderId="33" xfId="1" applyNumberFormat="1" applyFont="1" applyBorder="1" applyAlignment="1">
      <alignment horizontal="right" vertical="center" wrapText="1"/>
    </xf>
    <xf numFmtId="4" fontId="4" fillId="0" borderId="34" xfId="1" applyNumberFormat="1" applyFont="1" applyBorder="1" applyAlignment="1">
      <alignment horizontal="right" vertical="center" wrapText="1"/>
    </xf>
    <xf numFmtId="4" fontId="2" fillId="0" borderId="24" xfId="1" applyNumberFormat="1" applyFont="1" applyBorder="1" applyAlignment="1">
      <alignment horizontal="right" vertical="center" wrapText="1"/>
    </xf>
    <xf numFmtId="0" fontId="2" fillId="4" borderId="15" xfId="1" applyFont="1" applyFill="1" applyBorder="1" applyAlignment="1">
      <alignment horizontal="right" vertical="center" wrapText="1"/>
    </xf>
    <xf numFmtId="0" fontId="2" fillId="0" borderId="18" xfId="1" applyFont="1" applyBorder="1" applyAlignment="1">
      <alignment horizontal="right" vertical="center" wrapText="1"/>
    </xf>
    <xf numFmtId="2" fontId="4" fillId="0" borderId="13" xfId="0" applyNumberFormat="1" applyFont="1" applyBorder="1" applyAlignment="1">
      <alignment horizontal="right" vertical="top" wrapText="1"/>
    </xf>
    <xf numFmtId="0" fontId="2" fillId="0" borderId="18" xfId="1" applyFont="1" applyBorder="1" applyAlignment="1">
      <alignment horizontal="left" vertical="center" wrapText="1"/>
    </xf>
    <xf numFmtId="1" fontId="4" fillId="0" borderId="13" xfId="1" applyNumberFormat="1" applyFont="1" applyBorder="1" applyAlignment="1">
      <alignment horizontal="center" vertical="center" wrapText="1"/>
    </xf>
    <xf numFmtId="1" fontId="2" fillId="0" borderId="32" xfId="1" applyNumberFormat="1" applyFont="1" applyBorder="1" applyAlignment="1">
      <alignment horizontal="center" vertical="center" wrapText="1"/>
    </xf>
    <xf numFmtId="1" fontId="2" fillId="2" borderId="5" xfId="1" applyNumberFormat="1" applyFont="1" applyFill="1" applyBorder="1" applyAlignment="1">
      <alignment horizontal="center" vertical="center" wrapText="1"/>
    </xf>
    <xf numFmtId="1" fontId="4" fillId="0" borderId="8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2" borderId="8" xfId="1" applyFont="1" applyFill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0" fontId="10" fillId="0" borderId="0" xfId="0" applyFont="1"/>
    <xf numFmtId="1" fontId="8" fillId="0" borderId="0" xfId="0" applyNumberFormat="1" applyFont="1"/>
    <xf numFmtId="2" fontId="8" fillId="0" borderId="0" xfId="0" applyNumberFormat="1" applyFont="1"/>
    <xf numFmtId="49" fontId="2" fillId="6" borderId="37" xfId="1" applyNumberFormat="1" applyFont="1" applyFill="1" applyBorder="1" applyAlignment="1">
      <alignment horizontal="center" vertical="center" wrapText="1"/>
    </xf>
    <xf numFmtId="0" fontId="2" fillId="6" borderId="38" xfId="1" applyFont="1" applyFill="1" applyBorder="1" applyAlignment="1">
      <alignment horizontal="left" vertical="center" wrapText="1"/>
    </xf>
    <xf numFmtId="1" fontId="2" fillId="6" borderId="38" xfId="1" applyNumberFormat="1" applyFont="1" applyFill="1" applyBorder="1" applyAlignment="1">
      <alignment horizontal="center" vertical="center" wrapText="1"/>
    </xf>
    <xf numFmtId="2" fontId="2" fillId="6" borderId="38" xfId="1" applyNumberFormat="1" applyFont="1" applyFill="1" applyBorder="1" applyAlignment="1">
      <alignment horizontal="left" vertical="center" wrapText="1"/>
    </xf>
    <xf numFmtId="2" fontId="2" fillId="6" borderId="23" xfId="1" applyNumberFormat="1" applyFont="1" applyFill="1" applyBorder="1" applyAlignment="1">
      <alignment horizontal="left" vertical="center" wrapText="1"/>
    </xf>
    <xf numFmtId="49" fontId="2" fillId="0" borderId="7" xfId="1" applyNumberFormat="1" applyFont="1" applyBorder="1" applyAlignment="1">
      <alignment horizontal="center" vertical="center"/>
    </xf>
    <xf numFmtId="49" fontId="4" fillId="0" borderId="39" xfId="1" applyNumberFormat="1" applyFont="1" applyBorder="1" applyAlignment="1">
      <alignment horizontal="center" vertical="center"/>
    </xf>
    <xf numFmtId="49" fontId="2" fillId="0" borderId="39" xfId="1" applyNumberFormat="1" applyFont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 wrapText="1"/>
    </xf>
    <xf numFmtId="1" fontId="4" fillId="5" borderId="8" xfId="1" applyNumberFormat="1" applyFont="1" applyFill="1" applyBorder="1" applyAlignment="1">
      <alignment horizontal="center" vertical="center" wrapText="1"/>
    </xf>
    <xf numFmtId="2" fontId="4" fillId="5" borderId="8" xfId="1" applyNumberFormat="1" applyFont="1" applyFill="1" applyBorder="1" applyAlignment="1">
      <alignment horizontal="right" vertical="center" wrapText="1"/>
    </xf>
    <xf numFmtId="4" fontId="4" fillId="5" borderId="9" xfId="1" applyNumberFormat="1" applyFont="1" applyFill="1" applyBorder="1" applyAlignment="1">
      <alignment horizontal="right" vertical="center" wrapText="1"/>
    </xf>
    <xf numFmtId="0" fontId="2" fillId="6" borderId="0" xfId="1" applyFont="1" applyFill="1" applyAlignment="1">
      <alignment horizontal="left" vertical="center" wrapText="1"/>
    </xf>
    <xf numFmtId="0" fontId="4" fillId="0" borderId="13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4" fillId="5" borderId="13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35" xfId="0" applyFont="1" applyBorder="1" applyAlignment="1">
      <alignment vertical="center" wrapText="1"/>
    </xf>
    <xf numFmtId="0" fontId="4" fillId="0" borderId="36" xfId="0" applyFont="1" applyBorder="1" applyAlignment="1">
      <alignment vertical="top" wrapText="1"/>
    </xf>
    <xf numFmtId="0" fontId="8" fillId="5" borderId="0" xfId="0" applyFont="1" applyFill="1"/>
    <xf numFmtId="2" fontId="4" fillId="0" borderId="40" xfId="1" applyNumberFormat="1" applyFont="1" applyBorder="1" applyAlignment="1">
      <alignment horizontal="right" vertical="center" wrapText="1"/>
    </xf>
    <xf numFmtId="0" fontId="4" fillId="0" borderId="13" xfId="2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center" wrapText="1"/>
    </xf>
    <xf numFmtId="1" fontId="4" fillId="0" borderId="13" xfId="0" applyNumberFormat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1" fontId="4" fillId="0" borderId="41" xfId="1" applyNumberFormat="1" applyFont="1" applyBorder="1" applyAlignment="1">
      <alignment horizontal="center" vertical="center" wrapText="1"/>
    </xf>
    <xf numFmtId="0" fontId="2" fillId="0" borderId="13" xfId="2" applyFont="1" applyBorder="1" applyAlignment="1">
      <alignment horizontal="left" vertical="top" wrapText="1"/>
    </xf>
    <xf numFmtId="2" fontId="4" fillId="0" borderId="0" xfId="0" applyNumberFormat="1" applyFont="1" applyAlignment="1">
      <alignment horizontal="right" vertical="top" wrapText="1"/>
    </xf>
    <xf numFmtId="49" fontId="4" fillId="0" borderId="42" xfId="1" applyNumberFormat="1" applyFont="1" applyBorder="1" applyAlignment="1">
      <alignment horizontal="center" vertical="center"/>
    </xf>
    <xf numFmtId="1" fontId="2" fillId="0" borderId="18" xfId="1" applyNumberFormat="1" applyFont="1" applyBorder="1" applyAlignment="1">
      <alignment horizontal="center" vertical="center" wrapText="1"/>
    </xf>
    <xf numFmtId="2" fontId="2" fillId="0" borderId="43" xfId="1" applyNumberFormat="1" applyFont="1" applyBorder="1" applyAlignment="1">
      <alignment horizontal="right" vertical="center" wrapText="1"/>
    </xf>
    <xf numFmtId="164" fontId="4" fillId="0" borderId="13" xfId="1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5" borderId="21" xfId="0" applyFont="1" applyFill="1" applyBorder="1" applyAlignment="1">
      <alignment vertical="top" wrapText="1"/>
    </xf>
    <xf numFmtId="49" fontId="4" fillId="0" borderId="44" xfId="1" applyNumberFormat="1" applyFont="1" applyBorder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4" fillId="0" borderId="45" xfId="1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49" fontId="5" fillId="3" borderId="25" xfId="1" applyNumberFormat="1" applyFont="1" applyFill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4">
    <cellStyle name="Currency 2" xfId="3" xr:uid="{DDFC48D3-4870-4D32-BF11-574B5BF82A68}"/>
    <cellStyle name="Excel Built-in Normal" xfId="1" xr:uid="{00000000-0005-0000-0000-000000000000}"/>
    <cellStyle name="Normal" xfId="0" builtinId="0"/>
    <cellStyle name="Normal 2" xfId="2" xr:uid="{5FE36BD7-F4C0-4601-87CC-18F0A961AEA8}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0"/>
  <sheetViews>
    <sheetView tabSelected="1" zoomScale="115" zoomScaleNormal="115" workbookViewId="0">
      <selection activeCell="G5" sqref="G5"/>
    </sheetView>
  </sheetViews>
  <sheetFormatPr defaultColWidth="9.28515625" defaultRowHeight="15" x14ac:dyDescent="0.25"/>
  <cols>
    <col min="1" max="1" width="8.42578125" style="60" customWidth="1"/>
    <col min="2" max="2" width="38.42578125" style="57" customWidth="1"/>
    <col min="3" max="3" width="9.28515625" style="57"/>
    <col min="4" max="4" width="9.28515625" style="62"/>
    <col min="5" max="5" width="15" style="63" customWidth="1"/>
    <col min="6" max="6" width="17.7109375" style="57" customWidth="1"/>
    <col min="7" max="7" width="36.5703125" style="57" bestFit="1" customWidth="1"/>
    <col min="8" max="16384" width="9.28515625" style="57"/>
  </cols>
  <sheetData>
    <row r="1" spans="1:7" x14ac:dyDescent="0.25">
      <c r="A1" s="101"/>
      <c r="B1" s="101"/>
      <c r="C1" s="1" t="s">
        <v>0</v>
      </c>
      <c r="D1" s="24"/>
      <c r="E1" s="8"/>
      <c r="F1" s="55" t="s">
        <v>220</v>
      </c>
    </row>
    <row r="2" spans="1:7" x14ac:dyDescent="0.25">
      <c r="A2" s="102"/>
      <c r="B2" s="102"/>
      <c r="C2" s="2" t="s">
        <v>0</v>
      </c>
      <c r="D2" s="24"/>
      <c r="E2" s="8"/>
      <c r="F2" s="1"/>
    </row>
    <row r="3" spans="1:7" ht="15.75" thickBot="1" x14ac:dyDescent="0.3">
      <c r="A3" s="103" t="s">
        <v>1</v>
      </c>
      <c r="B3" s="103"/>
      <c r="C3" s="103"/>
      <c r="D3" s="103"/>
      <c r="E3" s="103"/>
      <c r="F3" s="103"/>
    </row>
    <row r="4" spans="1:7" ht="25.5" customHeight="1" thickBot="1" x14ac:dyDescent="0.3">
      <c r="A4" s="105" t="s">
        <v>2</v>
      </c>
      <c r="B4" s="106" t="s">
        <v>3</v>
      </c>
      <c r="C4" s="107" t="s">
        <v>4</v>
      </c>
      <c r="D4" s="108" t="s">
        <v>5</v>
      </c>
      <c r="E4" s="108"/>
      <c r="F4" s="108"/>
    </row>
    <row r="5" spans="1:7" ht="33" customHeight="1" thickBot="1" x14ac:dyDescent="0.3">
      <c r="A5" s="105"/>
      <c r="B5" s="106"/>
      <c r="C5" s="107"/>
      <c r="D5" s="25" t="s">
        <v>6</v>
      </c>
      <c r="E5" s="22" t="s">
        <v>7</v>
      </c>
      <c r="F5" s="3" t="s">
        <v>8</v>
      </c>
    </row>
    <row r="6" spans="1:7" ht="16.5" customHeight="1" thickBot="1" x14ac:dyDescent="0.3">
      <c r="A6" s="104"/>
      <c r="B6" s="104"/>
      <c r="C6" s="104"/>
      <c r="D6" s="104"/>
      <c r="E6" s="104"/>
      <c r="F6" s="104"/>
      <c r="G6" s="58"/>
    </row>
    <row r="7" spans="1:7" x14ac:dyDescent="0.25">
      <c r="A7" s="33">
        <v>1</v>
      </c>
      <c r="B7" s="34" t="s">
        <v>9</v>
      </c>
      <c r="C7" s="34"/>
      <c r="D7" s="35"/>
      <c r="E7" s="36"/>
      <c r="F7" s="37"/>
      <c r="G7" s="59"/>
    </row>
    <row r="8" spans="1:7" x14ac:dyDescent="0.25">
      <c r="A8" s="38" t="s">
        <v>10</v>
      </c>
      <c r="B8" s="40" t="s">
        <v>204</v>
      </c>
      <c r="C8" s="31" t="s">
        <v>11</v>
      </c>
      <c r="D8" s="50">
        <v>1</v>
      </c>
      <c r="E8" s="32"/>
      <c r="F8" s="44">
        <f t="shared" ref="F8:F11" si="0">ROUND(D8*E8,2)</f>
        <v>0</v>
      </c>
      <c r="G8" s="59"/>
    </row>
    <row r="9" spans="1:7" x14ac:dyDescent="0.25">
      <c r="A9" s="38" t="s">
        <v>12</v>
      </c>
      <c r="B9" s="97" t="s">
        <v>90</v>
      </c>
      <c r="C9" s="31" t="s">
        <v>11</v>
      </c>
      <c r="D9" s="50">
        <v>1</v>
      </c>
      <c r="E9" s="32"/>
      <c r="F9" s="44">
        <f t="shared" si="0"/>
        <v>0</v>
      </c>
      <c r="G9" s="59"/>
    </row>
    <row r="10" spans="1:7" ht="75" x14ac:dyDescent="0.25">
      <c r="A10" s="38" t="s">
        <v>13</v>
      </c>
      <c r="B10" s="40" t="s">
        <v>205</v>
      </c>
      <c r="C10" s="31" t="s">
        <v>11</v>
      </c>
      <c r="D10" s="50">
        <v>1</v>
      </c>
      <c r="E10" s="32"/>
      <c r="F10" s="44">
        <f>ROUND(D10*E10,2)</f>
        <v>0</v>
      </c>
      <c r="G10" s="59"/>
    </row>
    <row r="11" spans="1:7" ht="30" x14ac:dyDescent="0.25">
      <c r="A11" s="38" t="s">
        <v>14</v>
      </c>
      <c r="B11" s="40" t="s">
        <v>15</v>
      </c>
      <c r="C11" s="31" t="s">
        <v>11</v>
      </c>
      <c r="D11" s="50">
        <v>1</v>
      </c>
      <c r="E11" s="32"/>
      <c r="F11" s="44">
        <f t="shared" si="0"/>
        <v>0</v>
      </c>
      <c r="G11" s="59"/>
    </row>
    <row r="12" spans="1:7" ht="30" x14ac:dyDescent="0.25">
      <c r="A12" s="38" t="s">
        <v>16</v>
      </c>
      <c r="B12" s="40" t="s">
        <v>206</v>
      </c>
      <c r="C12" s="31" t="s">
        <v>11</v>
      </c>
      <c r="D12" s="50">
        <v>1</v>
      </c>
      <c r="E12" s="32"/>
      <c r="F12" s="44">
        <f t="shared" ref="F12:F15" si="1">ROUND(D12*E12,2)</f>
        <v>0</v>
      </c>
    </row>
    <row r="13" spans="1:7" ht="30" x14ac:dyDescent="0.25">
      <c r="A13" s="38" t="s">
        <v>17</v>
      </c>
      <c r="B13" s="40" t="s">
        <v>18</v>
      </c>
      <c r="C13" s="31" t="s">
        <v>11</v>
      </c>
      <c r="D13" s="50">
        <v>1</v>
      </c>
      <c r="E13" s="32"/>
      <c r="F13" s="44">
        <f t="shared" si="1"/>
        <v>0</v>
      </c>
    </row>
    <row r="14" spans="1:7" ht="30" x14ac:dyDescent="0.25">
      <c r="A14" s="38" t="s">
        <v>19</v>
      </c>
      <c r="B14" s="40" t="s">
        <v>91</v>
      </c>
      <c r="C14" s="31" t="s">
        <v>11</v>
      </c>
      <c r="D14" s="50">
        <v>1</v>
      </c>
      <c r="E14" s="32"/>
      <c r="F14" s="44">
        <f t="shared" si="1"/>
        <v>0</v>
      </c>
    </row>
    <row r="15" spans="1:7" ht="30.75" thickBot="1" x14ac:dyDescent="0.3">
      <c r="A15" s="38" t="s">
        <v>20</v>
      </c>
      <c r="B15" s="40" t="s">
        <v>99</v>
      </c>
      <c r="C15" s="31" t="s">
        <v>11</v>
      </c>
      <c r="D15" s="50">
        <v>1</v>
      </c>
      <c r="E15" s="32"/>
      <c r="F15" s="44">
        <f t="shared" si="1"/>
        <v>0</v>
      </c>
    </row>
    <row r="16" spans="1:7" ht="15.75" thickBot="1" x14ac:dyDescent="0.3">
      <c r="A16" s="39"/>
      <c r="B16" s="41" t="str">
        <f>CONCATENATE("Viso (",B7,")")</f>
        <v>Viso (Bendroji dalis)</v>
      </c>
      <c r="C16" s="42"/>
      <c r="D16" s="51"/>
      <c r="E16" s="43"/>
      <c r="F16" s="45">
        <f>SUM(F8:F15)</f>
        <v>0</v>
      </c>
    </row>
    <row r="17" spans="1:6" ht="28.5" x14ac:dyDescent="0.25">
      <c r="A17" s="9" t="s">
        <v>21</v>
      </c>
      <c r="B17" s="56" t="s">
        <v>180</v>
      </c>
      <c r="C17" s="4"/>
      <c r="D17" s="52"/>
      <c r="E17" s="10"/>
      <c r="F17" s="29"/>
    </row>
    <row r="18" spans="1:6" ht="28.5" x14ac:dyDescent="0.25">
      <c r="A18" s="64" t="s">
        <v>22</v>
      </c>
      <c r="B18" s="76" t="s">
        <v>181</v>
      </c>
      <c r="C18" s="65"/>
      <c r="D18" s="66"/>
      <c r="E18" s="67"/>
      <c r="F18" s="68"/>
    </row>
    <row r="19" spans="1:6" ht="90" x14ac:dyDescent="0.25">
      <c r="A19" s="11" t="s">
        <v>174</v>
      </c>
      <c r="B19" s="77" t="s">
        <v>95</v>
      </c>
      <c r="C19" s="12" t="s">
        <v>11</v>
      </c>
      <c r="D19" s="53">
        <v>1</v>
      </c>
      <c r="E19" s="13"/>
      <c r="F19" s="14">
        <f t="shared" ref="F19" si="2">ROUND(D19*E19,2)</f>
        <v>0</v>
      </c>
    </row>
    <row r="20" spans="1:6" ht="45" x14ac:dyDescent="0.25">
      <c r="A20" s="11" t="s">
        <v>175</v>
      </c>
      <c r="B20" s="77" t="s">
        <v>179</v>
      </c>
      <c r="C20" s="12" t="s">
        <v>11</v>
      </c>
      <c r="D20" s="53">
        <v>1</v>
      </c>
      <c r="E20" s="13"/>
      <c r="F20" s="14">
        <f t="shared" ref="F20:F25" si="3">ROUND(D20*E20,2)</f>
        <v>0</v>
      </c>
    </row>
    <row r="21" spans="1:6" ht="30" x14ac:dyDescent="0.25">
      <c r="A21" s="11" t="s">
        <v>176</v>
      </c>
      <c r="B21" s="77" t="s">
        <v>92</v>
      </c>
      <c r="C21" s="12" t="s">
        <v>11</v>
      </c>
      <c r="D21" s="53">
        <v>1</v>
      </c>
      <c r="E21" s="13"/>
      <c r="F21" s="14">
        <f t="shared" si="3"/>
        <v>0</v>
      </c>
    </row>
    <row r="22" spans="1:6" ht="45" x14ac:dyDescent="0.25">
      <c r="A22" s="11" t="s">
        <v>177</v>
      </c>
      <c r="B22" s="77" t="s">
        <v>100</v>
      </c>
      <c r="C22" s="12" t="s">
        <v>11</v>
      </c>
      <c r="D22" s="53">
        <v>1</v>
      </c>
      <c r="E22" s="13"/>
      <c r="F22" s="14">
        <f t="shared" si="3"/>
        <v>0</v>
      </c>
    </row>
    <row r="23" spans="1:6" ht="30" x14ac:dyDescent="0.25">
      <c r="A23" s="11" t="s">
        <v>178</v>
      </c>
      <c r="B23" s="77" t="s">
        <v>102</v>
      </c>
      <c r="C23" s="12" t="s">
        <v>11</v>
      </c>
      <c r="D23" s="53">
        <v>1</v>
      </c>
      <c r="E23" s="13"/>
      <c r="F23" s="14">
        <f t="shared" si="3"/>
        <v>0</v>
      </c>
    </row>
    <row r="24" spans="1:6" x14ac:dyDescent="0.25">
      <c r="A24" s="69" t="s">
        <v>23</v>
      </c>
      <c r="B24" s="78" t="s">
        <v>150</v>
      </c>
      <c r="C24" s="12"/>
      <c r="D24" s="53"/>
      <c r="E24" s="13"/>
      <c r="F24" s="14"/>
    </row>
    <row r="25" spans="1:6" x14ac:dyDescent="0.25">
      <c r="A25" s="11" t="s">
        <v>169</v>
      </c>
      <c r="B25" s="77" t="s">
        <v>93</v>
      </c>
      <c r="C25" s="12" t="s">
        <v>11</v>
      </c>
      <c r="D25" s="53">
        <v>1</v>
      </c>
      <c r="E25" s="13"/>
      <c r="F25" s="14">
        <f t="shared" si="3"/>
        <v>0</v>
      </c>
    </row>
    <row r="26" spans="1:6" x14ac:dyDescent="0.25">
      <c r="A26" s="11" t="s">
        <v>170</v>
      </c>
      <c r="B26" s="77" t="s">
        <v>101</v>
      </c>
      <c r="C26" s="12" t="s">
        <v>11</v>
      </c>
      <c r="D26" s="53">
        <v>1</v>
      </c>
      <c r="E26" s="13"/>
      <c r="F26" s="14">
        <f t="shared" ref="F26" si="4">ROUND(D26*E26,2)</f>
        <v>0</v>
      </c>
    </row>
    <row r="27" spans="1:6" x14ac:dyDescent="0.25">
      <c r="A27" s="11" t="s">
        <v>171</v>
      </c>
      <c r="B27" s="77" t="s">
        <v>94</v>
      </c>
      <c r="C27" s="12" t="s">
        <v>11</v>
      </c>
      <c r="D27" s="53">
        <v>1</v>
      </c>
      <c r="E27" s="13"/>
      <c r="F27" s="14">
        <f t="shared" ref="F27:F28" si="5">ROUND(D27*E27,2)</f>
        <v>0</v>
      </c>
    </row>
    <row r="28" spans="1:6" x14ac:dyDescent="0.25">
      <c r="A28" s="11" t="s">
        <v>172</v>
      </c>
      <c r="B28" s="77" t="s">
        <v>88</v>
      </c>
      <c r="C28" s="12" t="s">
        <v>11</v>
      </c>
      <c r="D28" s="53">
        <v>1</v>
      </c>
      <c r="E28" s="13"/>
      <c r="F28" s="14">
        <f t="shared" si="5"/>
        <v>0</v>
      </c>
    </row>
    <row r="29" spans="1:6" ht="15.75" thickBot="1" x14ac:dyDescent="0.3">
      <c r="A29" s="11" t="s">
        <v>173</v>
      </c>
      <c r="B29" s="77" t="s">
        <v>86</v>
      </c>
      <c r="C29" s="12" t="s">
        <v>11</v>
      </c>
      <c r="D29" s="53">
        <v>1</v>
      </c>
      <c r="E29" s="13"/>
      <c r="F29" s="14">
        <f t="shared" ref="F29" si="6">ROUND(D29*E29,2)</f>
        <v>0</v>
      </c>
    </row>
    <row r="30" spans="1:6" ht="43.5" thickBot="1" x14ac:dyDescent="0.3">
      <c r="A30" s="5"/>
      <c r="B30" s="49" t="str">
        <f>CONCATENATE("Viso (",B17,")")</f>
        <v>Viso (Nuotekų tinklai nuo kameros KK3 iki Parengtinio valymo pastato Nr. 2)</v>
      </c>
      <c r="C30" s="7"/>
      <c r="D30" s="54"/>
      <c r="E30" s="28"/>
      <c r="F30" s="45">
        <f>SUM(F21:F29)</f>
        <v>0</v>
      </c>
    </row>
    <row r="31" spans="1:6" ht="42.75" x14ac:dyDescent="0.25">
      <c r="A31" s="9" t="s">
        <v>25</v>
      </c>
      <c r="B31" s="56" t="s">
        <v>199</v>
      </c>
      <c r="C31" s="4"/>
      <c r="D31" s="52"/>
      <c r="E31" s="10"/>
      <c r="F31" s="29"/>
    </row>
    <row r="32" spans="1:6" ht="28.5" x14ac:dyDescent="0.25">
      <c r="A32" s="64" t="s">
        <v>26</v>
      </c>
      <c r="B32" s="76" t="s">
        <v>200</v>
      </c>
      <c r="C32" s="65"/>
      <c r="D32" s="66"/>
      <c r="E32" s="67"/>
      <c r="F32" s="68"/>
    </row>
    <row r="33" spans="1:7" ht="30" x14ac:dyDescent="0.25">
      <c r="A33" s="11" t="s">
        <v>27</v>
      </c>
      <c r="B33" s="77" t="s">
        <v>207</v>
      </c>
      <c r="C33" s="12" t="s">
        <v>11</v>
      </c>
      <c r="D33" s="53">
        <v>1</v>
      </c>
      <c r="E33" s="13"/>
      <c r="F33" s="14">
        <f t="shared" ref="F33:F56" si="7">ROUND(D33*E33,2)</f>
        <v>0</v>
      </c>
    </row>
    <row r="34" spans="1:7" x14ac:dyDescent="0.25">
      <c r="A34" s="11" t="s">
        <v>28</v>
      </c>
      <c r="B34" s="77" t="s">
        <v>117</v>
      </c>
      <c r="C34" s="12" t="s">
        <v>11</v>
      </c>
      <c r="D34" s="53">
        <v>1</v>
      </c>
      <c r="E34" s="13"/>
      <c r="F34" s="14">
        <f t="shared" si="7"/>
        <v>0</v>
      </c>
    </row>
    <row r="35" spans="1:7" x14ac:dyDescent="0.25">
      <c r="A35" s="11" t="s">
        <v>30</v>
      </c>
      <c r="B35" s="77" t="s">
        <v>118</v>
      </c>
      <c r="C35" s="12" t="s">
        <v>11</v>
      </c>
      <c r="D35" s="53">
        <v>1</v>
      </c>
      <c r="E35" s="13"/>
      <c r="F35" s="14">
        <f t="shared" si="7"/>
        <v>0</v>
      </c>
    </row>
    <row r="36" spans="1:7" ht="30" x14ac:dyDescent="0.25">
      <c r="A36" s="11" t="s">
        <v>31</v>
      </c>
      <c r="B36" s="77" t="s">
        <v>208</v>
      </c>
      <c r="C36" s="12" t="s">
        <v>11</v>
      </c>
      <c r="D36" s="53">
        <v>2</v>
      </c>
      <c r="E36" s="13"/>
      <c r="F36" s="14">
        <f t="shared" si="7"/>
        <v>0</v>
      </c>
    </row>
    <row r="37" spans="1:7" ht="45" x14ac:dyDescent="0.25">
      <c r="A37" s="11" t="s">
        <v>32</v>
      </c>
      <c r="B37" s="77" t="s">
        <v>103</v>
      </c>
      <c r="C37" s="12" t="s">
        <v>11</v>
      </c>
      <c r="D37" s="53">
        <v>1</v>
      </c>
      <c r="E37" s="13"/>
      <c r="F37" s="14">
        <f t="shared" si="7"/>
        <v>0</v>
      </c>
    </row>
    <row r="38" spans="1:7" ht="30" x14ac:dyDescent="0.25">
      <c r="A38" s="11" t="s">
        <v>33</v>
      </c>
      <c r="B38" s="77" t="s">
        <v>104</v>
      </c>
      <c r="C38" s="12" t="s">
        <v>11</v>
      </c>
      <c r="D38" s="53">
        <v>1</v>
      </c>
      <c r="E38" s="13"/>
      <c r="F38" s="14">
        <f t="shared" si="7"/>
        <v>0</v>
      </c>
    </row>
    <row r="39" spans="1:7" ht="30" x14ac:dyDescent="0.25">
      <c r="A39" s="11" t="s">
        <v>34</v>
      </c>
      <c r="B39" s="77" t="s">
        <v>209</v>
      </c>
      <c r="C39" s="12" t="s">
        <v>11</v>
      </c>
      <c r="D39" s="53">
        <v>2</v>
      </c>
      <c r="E39" s="13"/>
      <c r="F39" s="14">
        <f t="shared" si="7"/>
        <v>0</v>
      </c>
    </row>
    <row r="40" spans="1:7" ht="45" x14ac:dyDescent="0.25">
      <c r="A40" s="11" t="s">
        <v>35</v>
      </c>
      <c r="B40" s="77" t="s">
        <v>106</v>
      </c>
      <c r="C40" s="12" t="s">
        <v>11</v>
      </c>
      <c r="D40" s="53">
        <v>1</v>
      </c>
      <c r="E40" s="13"/>
      <c r="F40" s="14">
        <f t="shared" si="7"/>
        <v>0</v>
      </c>
    </row>
    <row r="41" spans="1:7" ht="30" x14ac:dyDescent="0.25">
      <c r="A41" s="11" t="s">
        <v>36</v>
      </c>
      <c r="B41" s="77" t="s">
        <v>105</v>
      </c>
      <c r="C41" s="12" t="s">
        <v>11</v>
      </c>
      <c r="D41" s="53">
        <v>1</v>
      </c>
      <c r="E41" s="13"/>
      <c r="F41" s="14">
        <f t="shared" si="7"/>
        <v>0</v>
      </c>
    </row>
    <row r="42" spans="1:7" ht="45" x14ac:dyDescent="0.25">
      <c r="A42" s="11" t="s">
        <v>37</v>
      </c>
      <c r="B42" s="77" t="s">
        <v>96</v>
      </c>
      <c r="C42" s="12" t="s">
        <v>11</v>
      </c>
      <c r="D42" s="53">
        <v>2</v>
      </c>
      <c r="E42" s="13"/>
      <c r="F42" s="14">
        <f t="shared" si="7"/>
        <v>0</v>
      </c>
    </row>
    <row r="43" spans="1:7" x14ac:dyDescent="0.25">
      <c r="A43" s="11" t="s">
        <v>38</v>
      </c>
      <c r="B43" s="77" t="s">
        <v>97</v>
      </c>
      <c r="C43" s="12" t="s">
        <v>11</v>
      </c>
      <c r="D43" s="53">
        <v>3</v>
      </c>
      <c r="E43" s="13"/>
      <c r="F43" s="14">
        <f t="shared" si="7"/>
        <v>0</v>
      </c>
    </row>
    <row r="44" spans="1:7" ht="30" x14ac:dyDescent="0.25">
      <c r="A44" s="11" t="s">
        <v>39</v>
      </c>
      <c r="B44" s="77" t="s">
        <v>107</v>
      </c>
      <c r="C44" s="12" t="s">
        <v>11</v>
      </c>
      <c r="D44" s="53">
        <v>4</v>
      </c>
      <c r="E44" s="13"/>
      <c r="F44" s="14">
        <f t="shared" si="7"/>
        <v>0</v>
      </c>
    </row>
    <row r="45" spans="1:7" ht="45" x14ac:dyDescent="0.25">
      <c r="A45" s="11" t="s">
        <v>40</v>
      </c>
      <c r="B45" s="77" t="s">
        <v>108</v>
      </c>
      <c r="C45" s="12" t="s">
        <v>11</v>
      </c>
      <c r="D45" s="53">
        <v>1</v>
      </c>
      <c r="E45" s="13"/>
      <c r="F45" s="14">
        <f t="shared" si="7"/>
        <v>0</v>
      </c>
    </row>
    <row r="46" spans="1:7" ht="30" x14ac:dyDescent="0.25">
      <c r="A46" s="11" t="s">
        <v>41</v>
      </c>
      <c r="B46" s="77" t="s">
        <v>210</v>
      </c>
      <c r="C46" s="12" t="s">
        <v>11</v>
      </c>
      <c r="D46" s="53">
        <v>1</v>
      </c>
      <c r="E46" s="13"/>
      <c r="F46" s="14">
        <f t="shared" si="7"/>
        <v>0</v>
      </c>
    </row>
    <row r="47" spans="1:7" ht="45" x14ac:dyDescent="0.25">
      <c r="A47" s="11" t="s">
        <v>42</v>
      </c>
      <c r="B47" s="77" t="s">
        <v>116</v>
      </c>
      <c r="C47" s="12" t="s">
        <v>11</v>
      </c>
      <c r="D47" s="53">
        <v>1</v>
      </c>
      <c r="E47" s="13"/>
      <c r="F47" s="14">
        <f t="shared" si="7"/>
        <v>0</v>
      </c>
    </row>
    <row r="48" spans="1:7" ht="45" x14ac:dyDescent="0.25">
      <c r="A48" s="11" t="s">
        <v>98</v>
      </c>
      <c r="B48" s="77" t="s">
        <v>115</v>
      </c>
      <c r="C48" s="12" t="s">
        <v>11</v>
      </c>
      <c r="D48" s="53">
        <v>1</v>
      </c>
      <c r="E48" s="13"/>
      <c r="F48" s="14">
        <f t="shared" si="7"/>
        <v>0</v>
      </c>
      <c r="G48" s="96"/>
    </row>
    <row r="49" spans="1:7" ht="30" x14ac:dyDescent="0.25">
      <c r="A49" s="11" t="s">
        <v>43</v>
      </c>
      <c r="B49" s="77" t="s">
        <v>131</v>
      </c>
      <c r="C49" s="12" t="s">
        <v>11</v>
      </c>
      <c r="D49" s="53">
        <v>1</v>
      </c>
      <c r="E49" s="13"/>
      <c r="F49" s="14">
        <f t="shared" si="7"/>
        <v>0</v>
      </c>
    </row>
    <row r="50" spans="1:7" ht="45" x14ac:dyDescent="0.25">
      <c r="A50" s="11" t="s">
        <v>44</v>
      </c>
      <c r="B50" s="77" t="s">
        <v>113</v>
      </c>
      <c r="C50" s="12" t="s">
        <v>11</v>
      </c>
      <c r="D50" s="53">
        <v>1</v>
      </c>
      <c r="E50" s="13"/>
      <c r="F50" s="14">
        <f t="shared" si="7"/>
        <v>0</v>
      </c>
    </row>
    <row r="51" spans="1:7" ht="45" x14ac:dyDescent="0.25">
      <c r="A51" s="11" t="s">
        <v>45</v>
      </c>
      <c r="B51" s="77" t="s">
        <v>114</v>
      </c>
      <c r="C51" s="12" t="s">
        <v>11</v>
      </c>
      <c r="D51" s="53">
        <v>1</v>
      </c>
      <c r="E51" s="13"/>
      <c r="F51" s="14">
        <f t="shared" si="7"/>
        <v>0</v>
      </c>
    </row>
    <row r="52" spans="1:7" ht="30" x14ac:dyDescent="0.25">
      <c r="A52" s="11" t="s">
        <v>46</v>
      </c>
      <c r="B52" s="77" t="s">
        <v>126</v>
      </c>
      <c r="C52" s="12" t="s">
        <v>11</v>
      </c>
      <c r="D52" s="53">
        <v>1</v>
      </c>
      <c r="E52" s="13"/>
      <c r="F52" s="14">
        <f t="shared" si="7"/>
        <v>0</v>
      </c>
    </row>
    <row r="53" spans="1:7" x14ac:dyDescent="0.25">
      <c r="A53" s="11" t="s">
        <v>47</v>
      </c>
      <c r="B53" s="77" t="s">
        <v>110</v>
      </c>
      <c r="C53" s="12" t="s">
        <v>11</v>
      </c>
      <c r="D53" s="53">
        <v>1</v>
      </c>
      <c r="E53" s="13"/>
      <c r="F53" s="14">
        <f t="shared" si="7"/>
        <v>0</v>
      </c>
    </row>
    <row r="54" spans="1:7" ht="30" x14ac:dyDescent="0.25">
      <c r="A54" s="11" t="s">
        <v>89</v>
      </c>
      <c r="B54" s="77" t="s">
        <v>112</v>
      </c>
      <c r="C54" s="12" t="s">
        <v>11</v>
      </c>
      <c r="D54" s="53">
        <v>2</v>
      </c>
      <c r="E54" s="13"/>
      <c r="F54" s="14">
        <f t="shared" si="7"/>
        <v>0</v>
      </c>
    </row>
    <row r="55" spans="1:7" ht="32.25" customHeight="1" x14ac:dyDescent="0.25">
      <c r="A55" s="69" t="s">
        <v>48</v>
      </c>
      <c r="B55" s="78" t="s">
        <v>119</v>
      </c>
      <c r="C55" s="12" t="s">
        <v>11</v>
      </c>
      <c r="D55" s="53">
        <v>2</v>
      </c>
      <c r="E55" s="13"/>
      <c r="F55" s="14">
        <f t="shared" si="7"/>
        <v>0</v>
      </c>
    </row>
    <row r="56" spans="1:7" ht="28.5" x14ac:dyDescent="0.25">
      <c r="A56" s="69" t="s">
        <v>49</v>
      </c>
      <c r="B56" s="78" t="s">
        <v>122</v>
      </c>
      <c r="C56" s="12"/>
      <c r="D56" s="53"/>
      <c r="E56" s="13"/>
      <c r="F56" s="14">
        <f t="shared" si="7"/>
        <v>0</v>
      </c>
    </row>
    <row r="57" spans="1:7" s="99" customFormat="1" ht="30" x14ac:dyDescent="0.25">
      <c r="A57" s="11" t="s">
        <v>50</v>
      </c>
      <c r="B57" s="77" t="s">
        <v>121</v>
      </c>
      <c r="C57" s="12" t="s">
        <v>11</v>
      </c>
      <c r="D57" s="53">
        <v>1</v>
      </c>
      <c r="E57" s="12"/>
      <c r="F57" s="75">
        <f t="shared" ref="F57:F58" si="8">ROUND(D57*E57,2)</f>
        <v>0</v>
      </c>
    </row>
    <row r="58" spans="1:7" s="99" customFormat="1" x14ac:dyDescent="0.25">
      <c r="A58" s="11" t="s">
        <v>51</v>
      </c>
      <c r="B58" s="77" t="s">
        <v>120</v>
      </c>
      <c r="C58" s="12" t="s">
        <v>11</v>
      </c>
      <c r="D58" s="53">
        <v>1</v>
      </c>
      <c r="E58" s="98"/>
      <c r="F58" s="75">
        <f t="shared" si="8"/>
        <v>0</v>
      </c>
    </row>
    <row r="59" spans="1:7" s="99" customFormat="1" x14ac:dyDescent="0.25">
      <c r="A59" s="11" t="s">
        <v>52</v>
      </c>
      <c r="B59" s="77" t="s">
        <v>125</v>
      </c>
      <c r="C59" s="12" t="s">
        <v>11</v>
      </c>
      <c r="D59" s="53">
        <v>1</v>
      </c>
      <c r="E59" s="98"/>
      <c r="F59" s="75">
        <f t="shared" ref="F59:F90" si="9">ROUND(D59*E59,2)</f>
        <v>0</v>
      </c>
    </row>
    <row r="60" spans="1:7" x14ac:dyDescent="0.25">
      <c r="A60" s="11" t="s">
        <v>53</v>
      </c>
      <c r="B60" s="77" t="s">
        <v>123</v>
      </c>
      <c r="C60" s="12" t="s">
        <v>11</v>
      </c>
      <c r="D60" s="53">
        <v>2</v>
      </c>
      <c r="E60" s="13"/>
      <c r="F60" s="75">
        <f t="shared" si="9"/>
        <v>0</v>
      </c>
      <c r="G60" s="96"/>
    </row>
    <row r="61" spans="1:7" ht="30" x14ac:dyDescent="0.25">
      <c r="A61" s="11" t="s">
        <v>54</v>
      </c>
      <c r="B61" s="77" t="s">
        <v>124</v>
      </c>
      <c r="C61" s="12" t="s">
        <v>11</v>
      </c>
      <c r="D61" s="53">
        <v>2</v>
      </c>
      <c r="E61" s="13"/>
      <c r="F61" s="75">
        <f t="shared" si="9"/>
        <v>0</v>
      </c>
    </row>
    <row r="62" spans="1:7" ht="30" x14ac:dyDescent="0.25">
      <c r="A62" s="11" t="s">
        <v>55</v>
      </c>
      <c r="B62" s="77" t="s">
        <v>127</v>
      </c>
      <c r="C62" s="12" t="s">
        <v>29</v>
      </c>
      <c r="D62" s="53">
        <v>2</v>
      </c>
      <c r="E62" s="13"/>
      <c r="F62" s="75">
        <f t="shared" si="9"/>
        <v>0</v>
      </c>
    </row>
    <row r="63" spans="1:7" ht="30" x14ac:dyDescent="0.25">
      <c r="A63" s="11" t="s">
        <v>133</v>
      </c>
      <c r="B63" s="77" t="s">
        <v>128</v>
      </c>
      <c r="C63" s="12" t="s">
        <v>29</v>
      </c>
      <c r="D63" s="53">
        <v>2</v>
      </c>
      <c r="E63" s="13"/>
      <c r="F63" s="75">
        <f t="shared" si="9"/>
        <v>0</v>
      </c>
    </row>
    <row r="64" spans="1:7" ht="30" x14ac:dyDescent="0.25">
      <c r="A64" s="11" t="s">
        <v>56</v>
      </c>
      <c r="B64" s="77" t="s">
        <v>129</v>
      </c>
      <c r="C64" s="12" t="s">
        <v>29</v>
      </c>
      <c r="D64" s="53">
        <v>1</v>
      </c>
      <c r="E64" s="13"/>
      <c r="F64" s="75">
        <f t="shared" si="9"/>
        <v>0</v>
      </c>
    </row>
    <row r="65" spans="1:6" ht="45" x14ac:dyDescent="0.25">
      <c r="A65" s="11" t="s">
        <v>57</v>
      </c>
      <c r="B65" s="77" t="s">
        <v>130</v>
      </c>
      <c r="C65" s="12" t="s">
        <v>11</v>
      </c>
      <c r="D65" s="53">
        <v>1</v>
      </c>
      <c r="E65" s="13"/>
      <c r="F65" s="75">
        <f t="shared" si="9"/>
        <v>0</v>
      </c>
    </row>
    <row r="66" spans="1:6" ht="45" x14ac:dyDescent="0.25">
      <c r="A66" s="11" t="s">
        <v>58</v>
      </c>
      <c r="B66" s="77" t="s">
        <v>116</v>
      </c>
      <c r="C66" s="12" t="s">
        <v>11</v>
      </c>
      <c r="D66" s="53">
        <v>1</v>
      </c>
      <c r="E66" s="13"/>
      <c r="F66" s="14">
        <f t="shared" si="9"/>
        <v>0</v>
      </c>
    </row>
    <row r="67" spans="1:6" ht="45" x14ac:dyDescent="0.25">
      <c r="A67" s="11" t="s">
        <v>59</v>
      </c>
      <c r="B67" s="77" t="s">
        <v>115</v>
      </c>
      <c r="C67" s="12" t="s">
        <v>11</v>
      </c>
      <c r="D67" s="53">
        <v>1</v>
      </c>
      <c r="E67" s="13"/>
      <c r="F67" s="14">
        <f t="shared" si="9"/>
        <v>0</v>
      </c>
    </row>
    <row r="68" spans="1:6" ht="45" x14ac:dyDescent="0.25">
      <c r="A68" s="11" t="s">
        <v>60</v>
      </c>
      <c r="B68" s="77" t="s">
        <v>132</v>
      </c>
      <c r="C68" s="12" t="s">
        <v>11</v>
      </c>
      <c r="D68" s="53">
        <v>1</v>
      </c>
      <c r="E68" s="13"/>
      <c r="F68" s="14">
        <f t="shared" si="9"/>
        <v>0</v>
      </c>
    </row>
    <row r="69" spans="1:6" ht="45" x14ac:dyDescent="0.25">
      <c r="A69" s="11" t="s">
        <v>61</v>
      </c>
      <c r="B69" s="77" t="s">
        <v>114</v>
      </c>
      <c r="C69" s="12" t="s">
        <v>11</v>
      </c>
      <c r="D69" s="53">
        <v>1</v>
      </c>
      <c r="E69" s="13"/>
      <c r="F69" s="14">
        <f t="shared" si="9"/>
        <v>0</v>
      </c>
    </row>
    <row r="70" spans="1:6" x14ac:dyDescent="0.25">
      <c r="A70" s="11" t="s">
        <v>62</v>
      </c>
      <c r="B70" s="77" t="s">
        <v>109</v>
      </c>
      <c r="C70" s="12" t="s">
        <v>11</v>
      </c>
      <c r="D70" s="53">
        <v>1</v>
      </c>
      <c r="E70" s="13"/>
      <c r="F70" s="14">
        <f t="shared" si="9"/>
        <v>0</v>
      </c>
    </row>
    <row r="71" spans="1:6" x14ac:dyDescent="0.25">
      <c r="A71" s="11" t="s">
        <v>134</v>
      </c>
      <c r="B71" s="77" t="s">
        <v>110</v>
      </c>
      <c r="C71" s="12" t="s">
        <v>11</v>
      </c>
      <c r="D71" s="53">
        <v>1</v>
      </c>
      <c r="E71" s="13"/>
      <c r="F71" s="14">
        <f t="shared" si="9"/>
        <v>0</v>
      </c>
    </row>
    <row r="72" spans="1:6" ht="30" x14ac:dyDescent="0.25">
      <c r="A72" s="11" t="s">
        <v>135</v>
      </c>
      <c r="B72" s="77" t="s">
        <v>112</v>
      </c>
      <c r="C72" s="12" t="s">
        <v>11</v>
      </c>
      <c r="D72" s="53">
        <v>1</v>
      </c>
      <c r="E72" s="13"/>
      <c r="F72" s="14">
        <f t="shared" si="9"/>
        <v>0</v>
      </c>
    </row>
    <row r="73" spans="1:6" ht="28.5" x14ac:dyDescent="0.25">
      <c r="A73" s="71" t="s">
        <v>155</v>
      </c>
      <c r="B73" s="90" t="s">
        <v>182</v>
      </c>
      <c r="C73" s="86"/>
      <c r="D73" s="53"/>
      <c r="E73" s="13"/>
      <c r="F73" s="14"/>
    </row>
    <row r="74" spans="1:6" x14ac:dyDescent="0.25">
      <c r="A74" s="70" t="s">
        <v>156</v>
      </c>
      <c r="B74" s="77" t="s">
        <v>202</v>
      </c>
      <c r="C74" s="88" t="s">
        <v>11</v>
      </c>
      <c r="D74" s="89">
        <v>1</v>
      </c>
      <c r="E74" s="84"/>
      <c r="F74" s="75">
        <f t="shared" ref="F74:F75" si="10">ROUND(D74*E74,2)</f>
        <v>0</v>
      </c>
    </row>
    <row r="75" spans="1:6" x14ac:dyDescent="0.25">
      <c r="A75" s="70" t="s">
        <v>157</v>
      </c>
      <c r="B75" s="77" t="s">
        <v>93</v>
      </c>
      <c r="C75" s="88" t="s">
        <v>11</v>
      </c>
      <c r="D75" s="89">
        <v>1</v>
      </c>
      <c r="E75" s="84"/>
      <c r="F75" s="75">
        <f t="shared" si="10"/>
        <v>0</v>
      </c>
    </row>
    <row r="76" spans="1:6" x14ac:dyDescent="0.25">
      <c r="A76" s="70" t="s">
        <v>158</v>
      </c>
      <c r="B76" s="77" t="s">
        <v>101</v>
      </c>
      <c r="C76" s="12" t="s">
        <v>11</v>
      </c>
      <c r="D76" s="53">
        <v>1</v>
      </c>
      <c r="E76" s="13"/>
      <c r="F76" s="14">
        <f t="shared" ref="F76:F88" si="11">ROUND(D76*E76,2)</f>
        <v>0</v>
      </c>
    </row>
    <row r="77" spans="1:6" ht="28.15" customHeight="1" x14ac:dyDescent="0.25">
      <c r="A77" s="70" t="s">
        <v>159</v>
      </c>
      <c r="B77" s="77" t="s">
        <v>211</v>
      </c>
      <c r="C77" s="12" t="s">
        <v>11</v>
      </c>
      <c r="D77" s="53">
        <v>1</v>
      </c>
      <c r="E77" s="13"/>
      <c r="F77" s="14">
        <f t="shared" si="11"/>
        <v>0</v>
      </c>
    </row>
    <row r="78" spans="1:6" ht="30" x14ac:dyDescent="0.25">
      <c r="A78" s="70" t="s">
        <v>160</v>
      </c>
      <c r="B78" s="77" t="s">
        <v>212</v>
      </c>
      <c r="C78" s="12" t="s">
        <v>11</v>
      </c>
      <c r="D78" s="53">
        <v>1</v>
      </c>
      <c r="E78" s="13"/>
      <c r="F78" s="14">
        <f t="shared" si="11"/>
        <v>0</v>
      </c>
    </row>
    <row r="79" spans="1:6" ht="30" x14ac:dyDescent="0.25">
      <c r="A79" s="70" t="s">
        <v>185</v>
      </c>
      <c r="B79" s="77" t="s">
        <v>213</v>
      </c>
      <c r="C79" s="12" t="s">
        <v>11</v>
      </c>
      <c r="D79" s="53">
        <v>1</v>
      </c>
      <c r="E79" s="13"/>
      <c r="F79" s="14">
        <f t="shared" si="11"/>
        <v>0</v>
      </c>
    </row>
    <row r="80" spans="1:6" x14ac:dyDescent="0.25">
      <c r="A80" s="70" t="s">
        <v>186</v>
      </c>
      <c r="B80" s="77" t="s">
        <v>214</v>
      </c>
      <c r="C80" s="12" t="s">
        <v>11</v>
      </c>
      <c r="D80" s="53">
        <v>1</v>
      </c>
      <c r="E80" s="13"/>
      <c r="F80" s="14">
        <f t="shared" si="11"/>
        <v>0</v>
      </c>
    </row>
    <row r="81" spans="1:7" x14ac:dyDescent="0.25">
      <c r="A81" s="70" t="s">
        <v>187</v>
      </c>
      <c r="B81" s="77" t="s">
        <v>215</v>
      </c>
      <c r="C81" s="12" t="s">
        <v>11</v>
      </c>
      <c r="D81" s="53">
        <v>1</v>
      </c>
      <c r="E81" s="13"/>
      <c r="F81" s="14">
        <f t="shared" si="11"/>
        <v>0</v>
      </c>
    </row>
    <row r="82" spans="1:7" ht="30" x14ac:dyDescent="0.25">
      <c r="A82" s="70" t="s">
        <v>188</v>
      </c>
      <c r="B82" s="77" t="s">
        <v>216</v>
      </c>
      <c r="C82" s="12" t="s">
        <v>11</v>
      </c>
      <c r="D82" s="53">
        <v>1</v>
      </c>
      <c r="E82" s="13"/>
      <c r="F82" s="14">
        <f t="shared" si="11"/>
        <v>0</v>
      </c>
    </row>
    <row r="83" spans="1:7" x14ac:dyDescent="0.25">
      <c r="A83" s="70" t="s">
        <v>189</v>
      </c>
      <c r="B83" s="77" t="s">
        <v>184</v>
      </c>
      <c r="C83" s="12" t="s">
        <v>11</v>
      </c>
      <c r="D83" s="53">
        <v>1</v>
      </c>
      <c r="E83" s="13"/>
      <c r="F83" s="14">
        <f t="shared" si="11"/>
        <v>0</v>
      </c>
    </row>
    <row r="84" spans="1:7" x14ac:dyDescent="0.25">
      <c r="A84" s="70" t="s">
        <v>190</v>
      </c>
      <c r="B84" s="77" t="s">
        <v>183</v>
      </c>
      <c r="C84" s="12" t="s">
        <v>11</v>
      </c>
      <c r="D84" s="53">
        <v>1</v>
      </c>
      <c r="E84" s="13"/>
      <c r="F84" s="14">
        <f t="shared" ref="F84:F85" si="12">ROUND(D84*E84,2)</f>
        <v>0</v>
      </c>
    </row>
    <row r="85" spans="1:7" x14ac:dyDescent="0.25">
      <c r="A85" s="70" t="s">
        <v>191</v>
      </c>
      <c r="B85" s="77" t="s">
        <v>217</v>
      </c>
      <c r="C85" s="12" t="s">
        <v>11</v>
      </c>
      <c r="D85" s="53">
        <v>1</v>
      </c>
      <c r="E85" s="13"/>
      <c r="F85" s="14">
        <f t="shared" si="12"/>
        <v>0</v>
      </c>
    </row>
    <row r="86" spans="1:7" x14ac:dyDescent="0.25">
      <c r="A86" s="70" t="s">
        <v>192</v>
      </c>
      <c r="B86" s="77" t="s">
        <v>87</v>
      </c>
      <c r="C86" s="12" t="s">
        <v>11</v>
      </c>
      <c r="D86" s="53">
        <v>1</v>
      </c>
      <c r="E86" s="13"/>
      <c r="F86" s="14">
        <f t="shared" si="11"/>
        <v>0</v>
      </c>
    </row>
    <row r="87" spans="1:7" x14ac:dyDescent="0.25">
      <c r="A87" s="70" t="s">
        <v>193</v>
      </c>
      <c r="B87" s="77" t="s">
        <v>88</v>
      </c>
      <c r="C87" s="12" t="s">
        <v>11</v>
      </c>
      <c r="D87" s="53">
        <v>1</v>
      </c>
      <c r="E87" s="13"/>
      <c r="F87" s="14">
        <f t="shared" si="11"/>
        <v>0</v>
      </c>
    </row>
    <row r="88" spans="1:7" x14ac:dyDescent="0.25">
      <c r="A88" s="70" t="s">
        <v>203</v>
      </c>
      <c r="B88" s="77" t="s">
        <v>86</v>
      </c>
      <c r="C88" s="12" t="s">
        <v>11</v>
      </c>
      <c r="D88" s="53">
        <v>1</v>
      </c>
      <c r="E88" s="13"/>
      <c r="F88" s="14">
        <f t="shared" si="11"/>
        <v>0</v>
      </c>
    </row>
    <row r="89" spans="1:7" x14ac:dyDescent="0.25">
      <c r="A89" s="71" t="s">
        <v>155</v>
      </c>
      <c r="B89" s="78" t="s">
        <v>24</v>
      </c>
      <c r="C89" s="88"/>
      <c r="D89" s="89"/>
      <c r="E89" s="84"/>
      <c r="F89" s="75"/>
    </row>
    <row r="90" spans="1:7" ht="15.75" thickBot="1" x14ac:dyDescent="0.3">
      <c r="A90" s="70" t="s">
        <v>156</v>
      </c>
      <c r="B90" s="77" t="s">
        <v>218</v>
      </c>
      <c r="C90" s="88" t="s">
        <v>11</v>
      </c>
      <c r="D90" s="89">
        <v>1</v>
      </c>
      <c r="E90" s="84"/>
      <c r="F90" s="75">
        <f t="shared" si="9"/>
        <v>0</v>
      </c>
    </row>
    <row r="91" spans="1:7" ht="43.5" thickBot="1" x14ac:dyDescent="0.3">
      <c r="A91" s="5"/>
      <c r="B91" s="6" t="str">
        <f>CONCATENATE("Viso (",B31,")")</f>
        <v>Viso (Parengtinio valymo grandis (stambių ir smulkių nešmenų grotos, smėliagaudės, smėlio siurblinė))</v>
      </c>
      <c r="C91" s="7"/>
      <c r="D91" s="54"/>
      <c r="E91" s="28"/>
      <c r="F91" s="45">
        <f>SUM(F33:F72)</f>
        <v>0</v>
      </c>
    </row>
    <row r="92" spans="1:7" ht="28.5" x14ac:dyDescent="0.25">
      <c r="A92" s="71" t="s">
        <v>64</v>
      </c>
      <c r="B92" s="4" t="s">
        <v>142</v>
      </c>
      <c r="C92" s="4"/>
      <c r="D92" s="52"/>
      <c r="E92" s="10"/>
      <c r="F92" s="29"/>
    </row>
    <row r="93" spans="1:7" x14ac:dyDescent="0.25">
      <c r="A93" s="71" t="s">
        <v>65</v>
      </c>
      <c r="B93" s="90" t="s">
        <v>136</v>
      </c>
      <c r="C93" s="86"/>
      <c r="D93" s="87"/>
      <c r="E93" s="48"/>
      <c r="F93" s="14"/>
    </row>
    <row r="94" spans="1:7" ht="45" x14ac:dyDescent="0.25">
      <c r="A94" s="70" t="s">
        <v>66</v>
      </c>
      <c r="B94" s="85" t="s">
        <v>137</v>
      </c>
      <c r="C94" s="86" t="s">
        <v>11</v>
      </c>
      <c r="D94" s="87">
        <v>1</v>
      </c>
      <c r="E94" s="91"/>
      <c r="F94" s="14">
        <f>ROUND(D94*E94,2)</f>
        <v>0</v>
      </c>
      <c r="G94" s="96"/>
    </row>
    <row r="95" spans="1:7" x14ac:dyDescent="0.25">
      <c r="A95" s="71" t="s">
        <v>67</v>
      </c>
      <c r="B95" s="90" t="s">
        <v>138</v>
      </c>
      <c r="C95" s="86"/>
      <c r="D95" s="87"/>
      <c r="E95" s="13"/>
      <c r="F95" s="14"/>
      <c r="G95" s="96"/>
    </row>
    <row r="96" spans="1:7" ht="75" x14ac:dyDescent="0.25">
      <c r="A96" s="70" t="s">
        <v>139</v>
      </c>
      <c r="B96" s="85" t="s">
        <v>140</v>
      </c>
      <c r="C96" s="86" t="s">
        <v>11</v>
      </c>
      <c r="D96" s="87">
        <v>1</v>
      </c>
      <c r="E96" s="13"/>
      <c r="F96" s="14">
        <f t="shared" ref="F96:F108" si="13">ROUND(D96*E96,2)</f>
        <v>0</v>
      </c>
      <c r="G96" s="96"/>
    </row>
    <row r="97" spans="1:7" ht="60" x14ac:dyDescent="0.25">
      <c r="A97" s="70" t="s">
        <v>141</v>
      </c>
      <c r="B97" s="85" t="s">
        <v>147</v>
      </c>
      <c r="C97" s="86" t="s">
        <v>11</v>
      </c>
      <c r="D97" s="53">
        <v>1</v>
      </c>
      <c r="E97" s="13"/>
      <c r="F97" s="14">
        <f t="shared" si="13"/>
        <v>0</v>
      </c>
      <c r="G97" s="96"/>
    </row>
    <row r="98" spans="1:7" ht="28.5" x14ac:dyDescent="0.25">
      <c r="A98" s="71" t="s">
        <v>68</v>
      </c>
      <c r="B98" s="90" t="s">
        <v>143</v>
      </c>
      <c r="C98" s="86"/>
      <c r="D98" s="95"/>
      <c r="E98" s="13"/>
      <c r="F98" s="14"/>
    </row>
    <row r="99" spans="1:7" ht="45" x14ac:dyDescent="0.25">
      <c r="A99" s="70" t="s">
        <v>69</v>
      </c>
      <c r="B99" s="85" t="s">
        <v>149</v>
      </c>
      <c r="C99" s="86" t="s">
        <v>11</v>
      </c>
      <c r="D99" s="53">
        <v>1</v>
      </c>
      <c r="E99" s="13"/>
      <c r="F99" s="14">
        <f t="shared" si="13"/>
        <v>0</v>
      </c>
    </row>
    <row r="100" spans="1:7" ht="30" x14ac:dyDescent="0.25">
      <c r="A100" s="70" t="s">
        <v>144</v>
      </c>
      <c r="B100" s="85" t="s">
        <v>219</v>
      </c>
      <c r="C100" s="86" t="s">
        <v>11</v>
      </c>
      <c r="D100" s="53">
        <v>2</v>
      </c>
      <c r="E100" s="13"/>
      <c r="F100" s="14">
        <f t="shared" si="13"/>
        <v>0</v>
      </c>
    </row>
    <row r="101" spans="1:7" ht="30" x14ac:dyDescent="0.25">
      <c r="A101" s="70" t="s">
        <v>145</v>
      </c>
      <c r="B101" s="85" t="s">
        <v>146</v>
      </c>
      <c r="C101" s="86" t="s">
        <v>11</v>
      </c>
      <c r="D101" s="53">
        <v>2</v>
      </c>
      <c r="E101" s="13"/>
      <c r="F101" s="14">
        <f t="shared" si="13"/>
        <v>0</v>
      </c>
    </row>
    <row r="102" spans="1:7" ht="30" x14ac:dyDescent="0.25">
      <c r="A102" s="70" t="s">
        <v>148</v>
      </c>
      <c r="B102" s="85" t="s">
        <v>201</v>
      </c>
      <c r="C102" s="86" t="s">
        <v>11</v>
      </c>
      <c r="D102" s="53">
        <v>2</v>
      </c>
      <c r="E102" s="13"/>
      <c r="F102" s="14">
        <f t="shared" si="13"/>
        <v>0</v>
      </c>
    </row>
    <row r="103" spans="1:7" x14ac:dyDescent="0.25">
      <c r="A103" s="71" t="s">
        <v>70</v>
      </c>
      <c r="B103" s="90" t="s">
        <v>150</v>
      </c>
      <c r="C103" s="86"/>
      <c r="D103" s="53"/>
      <c r="E103" s="13"/>
      <c r="F103" s="14"/>
    </row>
    <row r="104" spans="1:7" x14ac:dyDescent="0.25">
      <c r="A104" s="70" t="s">
        <v>71</v>
      </c>
      <c r="B104" s="77" t="s">
        <v>93</v>
      </c>
      <c r="C104" s="12" t="s">
        <v>11</v>
      </c>
      <c r="D104" s="53">
        <v>1</v>
      </c>
      <c r="E104" s="13"/>
      <c r="F104" s="14">
        <f t="shared" si="13"/>
        <v>0</v>
      </c>
    </row>
    <row r="105" spans="1:7" x14ac:dyDescent="0.25">
      <c r="A105" s="70" t="s">
        <v>72</v>
      </c>
      <c r="B105" s="77" t="s">
        <v>101</v>
      </c>
      <c r="C105" s="12" t="s">
        <v>11</v>
      </c>
      <c r="D105" s="53">
        <v>1</v>
      </c>
      <c r="E105" s="13"/>
      <c r="F105" s="14">
        <f t="shared" si="13"/>
        <v>0</v>
      </c>
    </row>
    <row r="106" spans="1:7" x14ac:dyDescent="0.25">
      <c r="A106" s="70" t="s">
        <v>73</v>
      </c>
      <c r="B106" s="77" t="s">
        <v>94</v>
      </c>
      <c r="C106" s="12" t="s">
        <v>11</v>
      </c>
      <c r="D106" s="53">
        <v>1</v>
      </c>
      <c r="E106" s="13"/>
      <c r="F106" s="14">
        <f t="shared" si="13"/>
        <v>0</v>
      </c>
    </row>
    <row r="107" spans="1:7" x14ac:dyDescent="0.25">
      <c r="A107" s="70" t="s">
        <v>74</v>
      </c>
      <c r="B107" s="77" t="s">
        <v>88</v>
      </c>
      <c r="C107" s="12" t="s">
        <v>11</v>
      </c>
      <c r="D107" s="53">
        <v>1</v>
      </c>
      <c r="E107" s="13"/>
      <c r="F107" s="14">
        <f t="shared" si="13"/>
        <v>0</v>
      </c>
    </row>
    <row r="108" spans="1:7" ht="15.75" thickBot="1" x14ac:dyDescent="0.3">
      <c r="A108" s="100" t="s">
        <v>151</v>
      </c>
      <c r="B108" s="77" t="s">
        <v>86</v>
      </c>
      <c r="C108" s="12" t="s">
        <v>11</v>
      </c>
      <c r="D108" s="53">
        <v>1</v>
      </c>
      <c r="E108" s="13"/>
      <c r="F108" s="14">
        <f t="shared" si="13"/>
        <v>0</v>
      </c>
    </row>
    <row r="109" spans="1:7" ht="43.5" thickBot="1" x14ac:dyDescent="0.3">
      <c r="A109" s="92"/>
      <c r="B109" s="49" t="str">
        <f>CONCATENATE("Viso (",B92,")")</f>
        <v>Viso (Nuotekų tinklai nuo Smėliagaudžių iki balansavimo rezervuaro BIO7)</v>
      </c>
      <c r="C109" s="21"/>
      <c r="D109" s="93"/>
      <c r="E109" s="94"/>
      <c r="F109" s="45">
        <f>SUM(F93:F108)</f>
        <v>0</v>
      </c>
    </row>
    <row r="110" spans="1:7" x14ac:dyDescent="0.25">
      <c r="A110" s="9" t="s">
        <v>75</v>
      </c>
      <c r="B110" s="4" t="s">
        <v>162</v>
      </c>
      <c r="C110" s="4"/>
      <c r="D110" s="52"/>
      <c r="E110" s="10"/>
      <c r="F110" s="29"/>
    </row>
    <row r="111" spans="1:7" x14ac:dyDescent="0.25">
      <c r="A111" s="11" t="s">
        <v>79</v>
      </c>
      <c r="B111" s="77" t="s">
        <v>63</v>
      </c>
      <c r="C111" s="88" t="s">
        <v>11</v>
      </c>
      <c r="D111" s="89">
        <v>1</v>
      </c>
      <c r="E111" s="84"/>
      <c r="F111" s="75">
        <f t="shared" ref="F111:F114" si="14">ROUND(D111*E111,2)</f>
        <v>0</v>
      </c>
    </row>
    <row r="112" spans="1:7" ht="30" x14ac:dyDescent="0.25">
      <c r="A112" s="11" t="s">
        <v>80</v>
      </c>
      <c r="B112" s="77" t="s">
        <v>166</v>
      </c>
      <c r="C112" s="88" t="s">
        <v>11</v>
      </c>
      <c r="D112" s="89">
        <v>1</v>
      </c>
      <c r="E112" s="84"/>
      <c r="F112" s="75">
        <f t="shared" si="14"/>
        <v>0</v>
      </c>
    </row>
    <row r="113" spans="1:6" ht="30" x14ac:dyDescent="0.25">
      <c r="A113" s="11" t="s">
        <v>81</v>
      </c>
      <c r="B113" s="77" t="s">
        <v>167</v>
      </c>
      <c r="C113" s="88" t="s">
        <v>11</v>
      </c>
      <c r="D113" s="89">
        <v>1</v>
      </c>
      <c r="E113" s="84"/>
      <c r="F113" s="75">
        <f t="shared" ref="F113" si="15">ROUND(D113*E113,2)</f>
        <v>0</v>
      </c>
    </row>
    <row r="114" spans="1:6" ht="30" x14ac:dyDescent="0.25">
      <c r="A114" s="11" t="s">
        <v>83</v>
      </c>
      <c r="B114" s="77" t="s">
        <v>163</v>
      </c>
      <c r="C114" s="88" t="s">
        <v>11</v>
      </c>
      <c r="D114" s="89">
        <v>1</v>
      </c>
      <c r="E114" s="84"/>
      <c r="F114" s="75">
        <f t="shared" si="14"/>
        <v>0</v>
      </c>
    </row>
    <row r="115" spans="1:6" ht="30" x14ac:dyDescent="0.25">
      <c r="A115" s="11" t="s">
        <v>111</v>
      </c>
      <c r="B115" s="77" t="s">
        <v>164</v>
      </c>
      <c r="C115" s="88" t="s">
        <v>11</v>
      </c>
      <c r="D115" s="89">
        <v>1</v>
      </c>
      <c r="E115" s="84"/>
      <c r="F115" s="75">
        <f t="shared" ref="F115:F116" si="16">ROUND(D115*E115,2)</f>
        <v>0</v>
      </c>
    </row>
    <row r="116" spans="1:6" ht="15.75" thickBot="1" x14ac:dyDescent="0.3">
      <c r="A116" s="11" t="s">
        <v>168</v>
      </c>
      <c r="B116" s="77" t="s">
        <v>165</v>
      </c>
      <c r="C116" s="88" t="s">
        <v>11</v>
      </c>
      <c r="D116" s="89">
        <v>1</v>
      </c>
      <c r="E116" s="84"/>
      <c r="F116" s="75">
        <f t="shared" si="16"/>
        <v>0</v>
      </c>
    </row>
    <row r="117" spans="1:6" ht="15.75" thickBot="1" x14ac:dyDescent="0.3">
      <c r="A117" s="5"/>
      <c r="B117" s="6" t="str">
        <f>CONCATENATE("Viso (",B110,")")</f>
        <v>Viso (Esamų komunikacijų iškėlimas)</v>
      </c>
      <c r="C117" s="7"/>
      <c r="D117" s="54"/>
      <c r="E117" s="28"/>
      <c r="F117" s="45">
        <f>SUM(F111:F116)</f>
        <v>0</v>
      </c>
    </row>
    <row r="118" spans="1:6" x14ac:dyDescent="0.25">
      <c r="A118" s="9" t="s">
        <v>161</v>
      </c>
      <c r="B118" s="4" t="s">
        <v>85</v>
      </c>
      <c r="C118" s="4"/>
      <c r="D118" s="52"/>
      <c r="E118" s="10"/>
      <c r="F118" s="29"/>
    </row>
    <row r="119" spans="1:6" ht="30" x14ac:dyDescent="0.25">
      <c r="A119" s="11" t="s">
        <v>194</v>
      </c>
      <c r="B119" s="81" t="s">
        <v>154</v>
      </c>
      <c r="C119" s="31" t="s">
        <v>11</v>
      </c>
      <c r="D119" s="50">
        <v>1</v>
      </c>
      <c r="E119" s="32"/>
      <c r="F119" s="44">
        <f t="shared" ref="F119" si="17">ROUND(D119*E119,2)</f>
        <v>0</v>
      </c>
    </row>
    <row r="120" spans="1:6" ht="30" x14ac:dyDescent="0.25">
      <c r="A120" s="11" t="s">
        <v>195</v>
      </c>
      <c r="B120" s="81" t="s">
        <v>153</v>
      </c>
      <c r="C120" s="31" t="s">
        <v>11</v>
      </c>
      <c r="D120" s="50">
        <v>1</v>
      </c>
      <c r="E120" s="32"/>
      <c r="F120" s="44">
        <f t="shared" ref="F120" si="18">ROUND(D120*E120,2)</f>
        <v>0</v>
      </c>
    </row>
    <row r="121" spans="1:6" s="83" customFormat="1" ht="30" x14ac:dyDescent="0.25">
      <c r="A121" s="11" t="s">
        <v>196</v>
      </c>
      <c r="B121" s="79" t="s">
        <v>152</v>
      </c>
      <c r="C121" s="72" t="s">
        <v>11</v>
      </c>
      <c r="D121" s="73">
        <v>1</v>
      </c>
      <c r="E121" s="74"/>
      <c r="F121" s="75">
        <f>ROUND(D121*E121,2)</f>
        <v>0</v>
      </c>
    </row>
    <row r="122" spans="1:6" ht="30" x14ac:dyDescent="0.25">
      <c r="A122" s="11" t="s">
        <v>197</v>
      </c>
      <c r="B122" s="82" t="s">
        <v>82</v>
      </c>
      <c r="C122" s="12" t="s">
        <v>11</v>
      </c>
      <c r="D122" s="53">
        <v>1</v>
      </c>
      <c r="E122" s="13"/>
      <c r="F122" s="14">
        <f t="shared" ref="F122" si="19">ROUND(D122*E122,2)</f>
        <v>0</v>
      </c>
    </row>
    <row r="123" spans="1:6" ht="15.75" thickBot="1" x14ac:dyDescent="0.3">
      <c r="A123" s="11" t="s">
        <v>198</v>
      </c>
      <c r="B123" s="80" t="s">
        <v>84</v>
      </c>
      <c r="C123" s="12" t="s">
        <v>11</v>
      </c>
      <c r="D123" s="53">
        <v>1</v>
      </c>
      <c r="E123" s="13"/>
      <c r="F123" s="14">
        <f>ROUND(D123*E123,2)</f>
        <v>0</v>
      </c>
    </row>
    <row r="124" spans="1:6" ht="15.75" thickBot="1" x14ac:dyDescent="0.3">
      <c r="A124" s="5"/>
      <c r="B124" s="6" t="str">
        <f>CONCATENATE("Viso (",B118,")")</f>
        <v>Viso (Sklypo sutvarkymas)</v>
      </c>
      <c r="C124" s="7"/>
      <c r="D124" s="54"/>
      <c r="E124" s="28"/>
      <c r="F124" s="45">
        <f>SUM(F119:F123)</f>
        <v>0</v>
      </c>
    </row>
    <row r="125" spans="1:6" ht="15.75" thickBot="1" x14ac:dyDescent="0.3">
      <c r="A125" s="16" t="s">
        <v>0</v>
      </c>
      <c r="B125" s="46" t="s">
        <v>76</v>
      </c>
      <c r="C125" s="17"/>
      <c r="D125" s="26"/>
      <c r="E125" s="18"/>
      <c r="F125" s="19">
        <f>SUM(F16,F30,F109,F124,F91)</f>
        <v>0</v>
      </c>
    </row>
    <row r="126" spans="1:6" ht="15.75" thickBot="1" x14ac:dyDescent="0.3">
      <c r="A126" s="20" t="s">
        <v>0</v>
      </c>
      <c r="B126" s="47" t="s">
        <v>77</v>
      </c>
      <c r="C126" s="21"/>
      <c r="D126" s="27"/>
      <c r="E126" s="23"/>
      <c r="F126" s="30">
        <f>0.21*F125</f>
        <v>0</v>
      </c>
    </row>
    <row r="127" spans="1:6" ht="15.75" thickBot="1" x14ac:dyDescent="0.3">
      <c r="A127" s="20" t="s">
        <v>0</v>
      </c>
      <c r="B127" s="47" t="s">
        <v>78</v>
      </c>
      <c r="C127" s="21"/>
      <c r="D127" s="27"/>
      <c r="E127" s="23"/>
      <c r="F127" s="15">
        <f>F125+F126</f>
        <v>0</v>
      </c>
    </row>
    <row r="129" spans="2:2" x14ac:dyDescent="0.25">
      <c r="B129" s="61"/>
    </row>
    <row r="130" spans="2:2" x14ac:dyDescent="0.25">
      <c r="B130" s="61"/>
    </row>
  </sheetData>
  <sheetProtection selectLockedCells="1" selectUnlockedCells="1"/>
  <mergeCells count="8">
    <mergeCell ref="A1:B1"/>
    <mergeCell ref="A2:B2"/>
    <mergeCell ref="A3:F3"/>
    <mergeCell ref="A6:F6"/>
    <mergeCell ref="A4:A5"/>
    <mergeCell ref="B4:B5"/>
    <mergeCell ref="C4:C5"/>
    <mergeCell ref="D4:F4"/>
  </mergeCells>
  <phoneticPr fontId="7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7E60-2858-47B2-AFE2-ADABCD74C17C}">
  <dimension ref="A1"/>
  <sheetViews>
    <sheetView workbookViewId="0">
      <selection activeCell="G27" sqref="G27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1B59A1-5753-45D8-A24A-8556CF76C8AA}"/>
</file>

<file path=customXml/itemProps2.xml><?xml version="1.0" encoding="utf-8"?>
<ds:datastoreItem xmlns:ds="http://schemas.openxmlformats.org/officeDocument/2006/customXml" ds:itemID="{EDD2FBFB-BAB0-479D-9AD1-526E7FF0089E}"/>
</file>

<file path=customXml/itemProps3.xml><?xml version="1.0" encoding="utf-8"?>
<ds:datastoreItem xmlns:ds="http://schemas.openxmlformats.org/officeDocument/2006/customXml" ds:itemID="{C9841277-C6B1-499A-9A7B-5095B0392B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Žiniaraštis</vt:lpstr>
      <vt:lpstr>Sheet1</vt:lpstr>
      <vt:lpstr>Žiniaraštis!_Hlk157171981</vt:lpstr>
      <vt:lpstr>Kodas</vt:lpstr>
      <vt:lpstr>Nr</vt:lpstr>
      <vt:lpstr>Žiniaraštis!Rangovas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Vilma Karosienė</dc:creator>
  <cp:keywords/>
  <dc:description/>
  <cp:lastModifiedBy>Viktoras Samuchovas</cp:lastModifiedBy>
  <cp:revision/>
  <dcterms:created xsi:type="dcterms:W3CDTF">2019-09-23T07:27:53Z</dcterms:created>
  <dcterms:modified xsi:type="dcterms:W3CDTF">2025-11-25T11:50:57Z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</Properties>
</file>